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RAN4\TSGR4_109\准备文稿\TRP TRS\lab alignment analysis\"/>
    </mc:Choice>
  </mc:AlternateContent>
  <xr:revisionPtr revIDLastSave="0" documentId="13_ncr:1_{7312E7E2-A337-4064-9C20-E662E8861C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AC Lab alignment Outcome" sheetId="1" r:id="rId2"/>
    <sheet name="RC Harmonization Outcome" sheetId="13" r:id="rId3"/>
    <sheet name="AC Measurement results (TM)" sheetId="10" r:id="rId4"/>
    <sheet name="RC Measurement results (TM&amp;BM)" sheetId="12" r:id="rId5"/>
    <sheet name="Reference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9" i="13" l="1"/>
  <c r="AF17" i="13"/>
  <c r="AF7" i="13"/>
  <c r="AF5" i="13"/>
  <c r="L41" i="13"/>
  <c r="L39" i="13"/>
  <c r="L29" i="13"/>
  <c r="L27" i="13"/>
  <c r="AL90" i="12"/>
  <c r="AC90" i="12"/>
  <c r="AL81" i="12"/>
  <c r="AC81" i="12"/>
  <c r="L7" i="13"/>
  <c r="L5" i="13"/>
  <c r="L19" i="13"/>
  <c r="L17" i="13"/>
  <c r="L18" i="13"/>
  <c r="L16" i="13"/>
  <c r="L6" i="13"/>
  <c r="L4" i="13"/>
  <c r="S90" i="12"/>
  <c r="J90" i="12"/>
  <c r="S81" i="12"/>
  <c r="J81" i="12"/>
  <c r="L19" i="1"/>
  <c r="L17" i="1"/>
  <c r="L18" i="1"/>
  <c r="L16" i="1"/>
  <c r="L7" i="1"/>
  <c r="L5" i="1"/>
  <c r="L6" i="1"/>
  <c r="L4" i="1"/>
  <c r="S108" i="10"/>
  <c r="J108" i="10"/>
  <c r="S99" i="10"/>
  <c r="J99" i="10"/>
  <c r="K16" i="1"/>
  <c r="K18" i="1"/>
  <c r="K6" i="1"/>
  <c r="AD7" i="13" s="1"/>
  <c r="K4" i="1"/>
  <c r="J90" i="10"/>
  <c r="J41" i="13" l="1"/>
  <c r="J39" i="13"/>
  <c r="I41" i="13"/>
  <c r="I39" i="13"/>
  <c r="H41" i="13"/>
  <c r="H39" i="13"/>
  <c r="G41" i="13"/>
  <c r="G39" i="13"/>
  <c r="J29" i="13"/>
  <c r="J27" i="13"/>
  <c r="I29" i="13"/>
  <c r="I27" i="13"/>
  <c r="H29" i="13"/>
  <c r="H27" i="13"/>
  <c r="G29" i="13"/>
  <c r="G27" i="13"/>
  <c r="J18" i="13"/>
  <c r="I18" i="13"/>
  <c r="H18" i="13"/>
  <c r="G18" i="13"/>
  <c r="G4" i="13"/>
  <c r="J16" i="13"/>
  <c r="I16" i="13"/>
  <c r="I18" i="1"/>
  <c r="AC19" i="13" s="1"/>
  <c r="H18" i="1"/>
  <c r="AB19" i="13" s="1"/>
  <c r="J18" i="1"/>
  <c r="AD19" i="13" s="1"/>
  <c r="J6" i="1"/>
  <c r="I6" i="1"/>
  <c r="AC7" i="13" s="1"/>
  <c r="H6" i="1"/>
  <c r="AB7" i="13" s="1"/>
  <c r="J4" i="13"/>
  <c r="J6" i="13"/>
  <c r="I6" i="13"/>
  <c r="H6" i="13"/>
  <c r="J16" i="1"/>
  <c r="AD17" i="13" s="1"/>
  <c r="J4" i="1"/>
  <c r="AD5" i="13" s="1"/>
  <c r="H16" i="13"/>
  <c r="G16" i="13"/>
  <c r="G6" i="13"/>
  <c r="I4" i="13"/>
  <c r="H4" i="13"/>
  <c r="B37" i="1"/>
  <c r="B36" i="1"/>
  <c r="P6" i="13" l="1"/>
  <c r="H7" i="13" s="1"/>
  <c r="P4" i="13"/>
  <c r="P41" i="13"/>
  <c r="L42" i="13" s="1"/>
  <c r="P16" i="13"/>
  <c r="P29" i="13"/>
  <c r="L30" i="13" s="1"/>
  <c r="P27" i="13"/>
  <c r="L28" i="13" s="1"/>
  <c r="P39" i="13"/>
  <c r="L40" i="13" s="1"/>
  <c r="P18" i="13"/>
  <c r="G18" i="1"/>
  <c r="AA19" i="13" s="1"/>
  <c r="I16" i="1"/>
  <c r="AC17" i="13" s="1"/>
  <c r="H16" i="1"/>
  <c r="AB17" i="13" s="1"/>
  <c r="G16" i="1"/>
  <c r="AA17" i="13" s="1"/>
  <c r="G6" i="1"/>
  <c r="AA7" i="13" s="1"/>
  <c r="I4" i="1"/>
  <c r="AC5" i="13" s="1"/>
  <c r="H4" i="1"/>
  <c r="AB5" i="13" s="1"/>
  <c r="G4" i="1"/>
  <c r="AA5" i="13" s="1"/>
  <c r="AL72" i="12"/>
  <c r="AC72" i="12"/>
  <c r="AL63" i="12"/>
  <c r="AC63" i="12"/>
  <c r="S72" i="12"/>
  <c r="J72" i="12"/>
  <c r="S63" i="12"/>
  <c r="J63" i="12"/>
  <c r="AL54" i="12"/>
  <c r="AC54" i="12"/>
  <c r="AL45" i="12"/>
  <c r="AC45" i="12"/>
  <c r="S54" i="12"/>
  <c r="J54" i="12"/>
  <c r="S45" i="12"/>
  <c r="J45" i="12"/>
  <c r="J7" i="13" l="1"/>
  <c r="G40" i="13"/>
  <c r="Q40" i="13"/>
  <c r="G28" i="13"/>
  <c r="Q28" i="13"/>
  <c r="J30" i="13"/>
  <c r="Q30" i="13"/>
  <c r="J17" i="13"/>
  <c r="J42" i="13"/>
  <c r="Q42" i="13"/>
  <c r="G19" i="13"/>
  <c r="G5" i="13"/>
  <c r="I7" i="13"/>
  <c r="H42" i="13"/>
  <c r="I42" i="13"/>
  <c r="I5" i="13"/>
  <c r="H5" i="13"/>
  <c r="G17" i="13"/>
  <c r="I17" i="13"/>
  <c r="H17" i="13"/>
  <c r="G7" i="13"/>
  <c r="J5" i="13"/>
  <c r="H30" i="13"/>
  <c r="G42" i="13"/>
  <c r="G30" i="13"/>
  <c r="I30" i="13"/>
  <c r="I40" i="13"/>
  <c r="J40" i="13"/>
  <c r="J28" i="13"/>
  <c r="H28" i="13"/>
  <c r="I28" i="13"/>
  <c r="H40" i="13"/>
  <c r="J19" i="13"/>
  <c r="H19" i="13"/>
  <c r="I19" i="13"/>
  <c r="AL36" i="12"/>
  <c r="AC36" i="12"/>
  <c r="AL27" i="12"/>
  <c r="AC27" i="12"/>
  <c r="S36" i="12"/>
  <c r="J36" i="12"/>
  <c r="S27" i="12"/>
  <c r="J27" i="12"/>
  <c r="AL18" i="12" l="1"/>
  <c r="AC18" i="12"/>
  <c r="AL9" i="12"/>
  <c r="AC9" i="12"/>
  <c r="S18" i="12"/>
  <c r="J18" i="12"/>
  <c r="S9" i="12"/>
  <c r="J9" i="12"/>
  <c r="S72" i="10" l="1"/>
  <c r="J72" i="10"/>
  <c r="S63" i="10"/>
  <c r="J63" i="10"/>
  <c r="S54" i="10"/>
  <c r="J54" i="10"/>
  <c r="S45" i="10"/>
  <c r="J45" i="10"/>
  <c r="S36" i="10" l="1"/>
  <c r="J36" i="10"/>
  <c r="S27" i="10"/>
  <c r="J27" i="10"/>
  <c r="S18" i="10" l="1"/>
  <c r="J18" i="10"/>
  <c r="S9" i="10"/>
  <c r="J9" i="10"/>
  <c r="B34" i="1" l="1"/>
  <c r="B35" i="1" l="1"/>
  <c r="P18" i="1" l="1"/>
  <c r="P4" i="1"/>
  <c r="P6" i="1"/>
  <c r="K7" i="1" s="1"/>
  <c r="P16" i="1"/>
  <c r="K17" i="1" s="1"/>
  <c r="Q4" i="13" l="1"/>
  <c r="Q5" i="13" s="1"/>
  <c r="K5" i="1"/>
  <c r="Q18" i="13"/>
  <c r="Q19" i="13" s="1"/>
  <c r="K19" i="1"/>
  <c r="I17" i="1"/>
  <c r="Q16" i="13"/>
  <c r="Q17" i="13" s="1"/>
  <c r="G7" i="1"/>
  <c r="Q6" i="13"/>
  <c r="Q7" i="13" s="1"/>
  <c r="G19" i="1"/>
  <c r="J5" i="1"/>
  <c r="H17" i="1"/>
  <c r="H7" i="1"/>
  <c r="J7" i="1"/>
  <c r="I7" i="1"/>
  <c r="J17" i="1"/>
  <c r="I19" i="1"/>
  <c r="H5" i="1"/>
  <c r="G17" i="1"/>
  <c r="I5" i="1"/>
  <c r="G5" i="1"/>
  <c r="H19" i="1"/>
  <c r="J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<sst xmlns="http://schemas.openxmlformats.org/spreadsheetml/2006/main" count="1437" uniqueCount="139">
  <si>
    <t>Tdoc number:</t>
  </si>
  <si>
    <t>Agenda item:</t>
  </si>
  <si>
    <t>Source:</t>
  </si>
  <si>
    <t>Title:</t>
  </si>
  <si>
    <t>Document for:</t>
  </si>
  <si>
    <t>Abstract:</t>
  </si>
  <si>
    <t>Approval</t>
  </si>
  <si>
    <t>Operating Band</t>
  </si>
  <si>
    <t>Low</t>
  </si>
  <si>
    <t>Mid</t>
  </si>
  <si>
    <t>High</t>
  </si>
  <si>
    <t>TRP (dBm)</t>
  </si>
  <si>
    <t>TRS (dBm)</t>
  </si>
  <si>
    <t>vivo</t>
  </si>
  <si>
    <t>Power Class</t>
  </si>
  <si>
    <t>TRP_average (dBm)</t>
  </si>
  <si>
    <t>TRS_average (dBm)</t>
  </si>
  <si>
    <t>Band</t>
  </si>
  <si>
    <t>Pass/fail limit</t>
  </si>
  <si>
    <t>Test method</t>
  </si>
  <si>
    <t>AC</t>
  </si>
  <si>
    <t>Test Plan</t>
  </si>
  <si>
    <t>PC2</t>
  </si>
  <si>
    <t>Bandwidth(MHz)</t>
  </si>
  <si>
    <t>LAD1</t>
  </si>
  <si>
    <t>Device</t>
  </si>
  <si>
    <t>Test lab 1</t>
  </si>
  <si>
    <t>Test lab 2</t>
  </si>
  <si>
    <t>Test lab 3</t>
  </si>
  <si>
    <t>Test lab 4</t>
  </si>
  <si>
    <t>Test lab 5</t>
  </si>
  <si>
    <t>Test lab 6</t>
  </si>
  <si>
    <t>Test lab 7</t>
  </si>
  <si>
    <t>Test lab 8</t>
  </si>
  <si>
    <t>LAD2</t>
  </si>
  <si>
    <t>Average method</t>
  </si>
  <si>
    <t>Linear Average</t>
  </si>
  <si>
    <t>Reference value (dBm)</t>
  </si>
  <si>
    <t xml:space="preserve">LAD1      IMEI: 867591053320735    </t>
  </si>
  <si>
    <t>LAD2      IMEI: 860090056679590</t>
  </si>
  <si>
    <t>n78</t>
  </si>
  <si>
    <t>Deviation (dB)</t>
  </si>
  <si>
    <t>Lab alignment conclusion</t>
  </si>
  <si>
    <t>PASS</t>
  </si>
  <si>
    <t>0.75*MU</t>
  </si>
  <si>
    <t xml:space="preserve">LAD1, IMEI:xx0735      </t>
  </si>
  <si>
    <t>Refer to 3GPP TS 38.161, Head and Hand phantom</t>
  </si>
  <si>
    <t>UL Channel</t>
  </si>
  <si>
    <t>DL Channel</t>
  </si>
  <si>
    <t>BHHL</t>
  </si>
  <si>
    <t>BHHR</t>
  </si>
  <si>
    <t>n78 100MHz
(30kHz SCS)</t>
  </si>
  <si>
    <t xml:space="preserve">LAD2, IMEI: xx9590     </t>
  </si>
  <si>
    <t>R4-2318103</t>
  </si>
  <si>
    <t>Test Lab1</t>
  </si>
  <si>
    <t>Measurement results for 3GPP Rel-18 TRP TRS AC lab alignment activity-Huawei</t>
  </si>
  <si>
    <t>Huawei, HiSilicon</t>
  </si>
  <si>
    <t>R4-2318104</t>
  </si>
  <si>
    <t>Measurement results for 3GPP Rel-18 TRP TRS RC harmonization-Huawei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</si>
  <si>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</si>
  <si>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</si>
  <si>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</si>
  <si>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</si>
  <si>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R4-2319288</t>
  </si>
  <si>
    <t>SGS Wireless</t>
  </si>
  <si>
    <t>R4-2319641</t>
  </si>
  <si>
    <t>3GPP Rel-18 TRP TRS AC lab alignment activity from SRTC</t>
  </si>
  <si>
    <t>SRTC</t>
  </si>
  <si>
    <t>R4-2319635</t>
  </si>
  <si>
    <t>3GPP Rel-18 TRP TRS RC harmonization from SRTC</t>
  </si>
  <si>
    <t>R4-2319920</t>
  </si>
  <si>
    <t>3GPP Rel-18 TRP TRS LAD measurement for AC lab alignment_n78</t>
  </si>
  <si>
    <t>OPPO</t>
  </si>
  <si>
    <t>R4-2319921</t>
  </si>
  <si>
    <t>3GPP Rel-18 TRP TRS LAD measurement for RC harmonization_n78</t>
  </si>
  <si>
    <t>Test Lab2</t>
  </si>
  <si>
    <t>Test Lab3</t>
  </si>
  <si>
    <t>Test Lab4</t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</si>
  <si>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</si>
  <si>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</si>
  <si>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</si>
  <si>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</si>
  <si>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Refer to 3GPP TR 38.870 v0.4.0, Head and Hand phantom</t>
  </si>
  <si>
    <t>Refer to 3GPP TR 38.870 v0.4.0, Hand phantom</t>
  </si>
  <si>
    <t>HL</t>
  </si>
  <si>
    <t>HR</t>
  </si>
  <si>
    <t>TR38.870</t>
  </si>
  <si>
    <t>LAD3</t>
  </si>
  <si>
    <t>LAD4</t>
  </si>
  <si>
    <t>n28</t>
  </si>
  <si>
    <t>PC3</t>
  </si>
  <si>
    <t>n78 TRP (dB)</t>
  </si>
  <si>
    <t>n78 TRS (dB)</t>
  </si>
  <si>
    <t>n28 TRP (dB)</t>
  </si>
  <si>
    <t>n28 TRS (dB)</t>
  </si>
  <si>
    <t>RC</t>
  </si>
  <si>
    <t>Talk Mode TRP_average (dBm)</t>
  </si>
  <si>
    <t>Talk Mode TRS_average (dBm)</t>
  </si>
  <si>
    <t>Talk mode TRP_average (dBm)</t>
  </si>
  <si>
    <t>Talk mode TRS_average (dBm)</t>
  </si>
  <si>
    <t>Browsing mode TRP_average (dBm)</t>
  </si>
  <si>
    <t>Browsing  mode TRS_average (dBm)</t>
  </si>
  <si>
    <t>AC Reference value (dBm)</t>
  </si>
  <si>
    <t>TBD</t>
  </si>
  <si>
    <t>RC Lab alignment conclusion</t>
  </si>
  <si>
    <t>n78/n28 TRP (dB)</t>
  </si>
  <si>
    <t>n78/n28 TRS (dB)</t>
  </si>
  <si>
    <t>BHH TRP (dB)</t>
  </si>
  <si>
    <t>BHH TRS (dB)</t>
  </si>
  <si>
    <t>BH TRP (dB)</t>
  </si>
  <si>
    <t>BH TRS (dB)</t>
  </si>
  <si>
    <t>Refer to 3GPP TS 38.161, Head and Hand phantom</t>
    <phoneticPr fontId="2" type="noConversion"/>
  </si>
  <si>
    <t>Test Lab5</t>
  </si>
  <si>
    <t>each test lab's Deviation between AC and RC (dB)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</si>
  <si>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</si>
  <si>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</si>
  <si>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</si>
  <si>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</si>
  <si>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</si>
  <si>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</si>
  <si>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</si>
  <si>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</si>
  <si>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RC harmonization criteria and pass/fail limits</t>
  </si>
  <si>
    <t>3GPP RAN WG4 Meeting #109
Chicago, US, November 13 – 17, 2023</t>
  </si>
  <si>
    <t>R4-2318969</t>
  </si>
  <si>
    <t>8.15.2.2</t>
  </si>
  <si>
    <t xml:space="preserve">Talk mode MU </t>
  </si>
  <si>
    <t>Browsing mode MU</t>
  </si>
  <si>
    <t>0.75*MU?</t>
  </si>
  <si>
    <t>Analysis of 3GPP TRP TRS AC lab alignment and RC harmonization measurement results</t>
  </si>
  <si>
    <t>R4-2320177</t>
  </si>
  <si>
    <t>CAICT measurement results for 3GPP Rel-18 TRP TRS RC harmonization activity</t>
  </si>
  <si>
    <t>CAICT</t>
  </si>
  <si>
    <t>R4-2320178</t>
  </si>
  <si>
    <t>Test Lab6</t>
  </si>
  <si>
    <t>AC Talk mode MU</t>
  </si>
  <si>
    <t>N/A</t>
  </si>
  <si>
    <t>This spreadsheet presents analysis for phase 1 TRP TRS AC lab alignment and RC harmonization.</t>
    <phoneticPr fontId="2" type="noConversion"/>
  </si>
  <si>
    <t>Rel-17 AC Reference value (dBm) in R4-2212817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</si>
</sst>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name val="DengXian"/>
      <family val="2"/>
      <scheme val="minor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b/>
      <sz val="11"/>
      <color rgb="FFFF0000"/>
      <name val="DengXian"/>
      <family val="2"/>
      <scheme val="minor"/>
    </font>
    <font>
      <b/>
      <sz val="11"/>
      <name val="DengXian"/>
      <family val="2"/>
      <scheme val="minor"/>
    </font>
    <font>
      <sz val="8"/>
      <color rgb="FF000000"/>
      <name val="Arial"/>
      <family val="2"/>
    </font>
    <font>
      <sz val="10"/>
      <color rgb="FF000000"/>
      <name val="Arial Black"/>
      <family val="2"/>
    </font>
    <font>
      <b/>
      <sz val="11"/>
      <color rgb="FFFF0000"/>
      <name val="Arial Unicode MS"/>
      <family val="2"/>
      <charset val="134"/>
    </font>
    <font>
      <sz val="11"/>
      <color rgb="FFFF0000"/>
      <name val="DengXian"/>
      <family val="2"/>
      <scheme val="minor"/>
    </font>
    <font>
      <sz val="10"/>
      <color theme="1"/>
      <name val="Arial Black"/>
      <family val="2"/>
    </font>
    <font>
      <sz val="8"/>
      <name val="DengXian"/>
      <family val="2"/>
      <scheme val="minor"/>
    </font>
    <font>
      <sz val="12"/>
      <color theme="1"/>
      <name val="Arial Rounded MT Bold"/>
      <family val="2"/>
    </font>
    <font>
      <b/>
      <sz val="11"/>
      <color rgb="FFFF0000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 Black"/>
      <family val="2"/>
    </font>
    <font>
      <sz val="10"/>
      <color theme="1"/>
      <name val="Arial Black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8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5" fillId="0" borderId="0"/>
  </cellStyleXfs>
  <cellXfs count="161">
    <xf numFmtId="0" fontId="0" fillId="0" borderId="0" xfId="0"/>
    <xf numFmtId="0" fontId="1" fillId="0" borderId="0" xfId="0" applyFont="1"/>
    <xf numFmtId="0" fontId="0" fillId="0" borderId="1" xfId="0" applyBorder="1"/>
    <xf numFmtId="1" fontId="13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Alignment="1">
      <alignment horizontal="left"/>
    </xf>
    <xf numFmtId="176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12" fillId="3" borderId="7" xfId="0" applyFont="1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176" fontId="13" fillId="6" borderId="1" xfId="0" applyNumberFormat="1" applyFont="1" applyFill="1" applyBorder="1" applyAlignment="1">
      <alignment horizontal="left"/>
    </xf>
    <xf numFmtId="1" fontId="13" fillId="6" borderId="1" xfId="0" applyNumberFormat="1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2" fontId="13" fillId="4" borderId="1" xfId="0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top" wrapText="1"/>
    </xf>
    <xf numFmtId="2" fontId="0" fillId="8" borderId="1" xfId="0" applyNumberForma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0" fillId="0" borderId="28" xfId="0" applyBorder="1"/>
    <xf numFmtId="176" fontId="13" fillId="7" borderId="1" xfId="0" applyNumberFormat="1" applyFont="1" applyFill="1" applyBorder="1" applyAlignment="1">
      <alignment horizontal="left"/>
    </xf>
    <xf numFmtId="2" fontId="0" fillId="4" borderId="0" xfId="0" applyNumberFormat="1" applyFill="1" applyAlignment="1">
      <alignment horizontal="left"/>
    </xf>
    <xf numFmtId="2" fontId="13" fillId="4" borderId="5" xfId="0" applyNumberFormat="1" applyFont="1" applyFill="1" applyBorder="1" applyAlignment="1">
      <alignment horizontal="left"/>
    </xf>
    <xf numFmtId="0" fontId="0" fillId="6" borderId="31" xfId="0" applyFill="1" applyBorder="1"/>
    <xf numFmtId="1" fontId="13" fillId="0" borderId="5" xfId="0" applyNumberFormat="1" applyFont="1" applyBorder="1" applyAlignment="1">
      <alignment horizontal="left"/>
    </xf>
    <xf numFmtId="2" fontId="16" fillId="6" borderId="23" xfId="0" applyNumberFormat="1" applyFont="1" applyFill="1" applyBorder="1" applyAlignment="1">
      <alignment horizontal="left"/>
    </xf>
    <xf numFmtId="2" fontId="16" fillId="0" borderId="23" xfId="0" applyNumberFormat="1" applyFont="1" applyBorder="1" applyAlignment="1">
      <alignment horizontal="left"/>
    </xf>
    <xf numFmtId="2" fontId="16" fillId="0" borderId="21" xfId="0" applyNumberFormat="1" applyFont="1" applyBorder="1" applyAlignment="1">
      <alignment horizontal="left"/>
    </xf>
    <xf numFmtId="2" fontId="0" fillId="5" borderId="1" xfId="0" applyNumberFormat="1" applyFill="1" applyBorder="1" applyAlignment="1">
      <alignment horizontal="left"/>
    </xf>
    <xf numFmtId="176" fontId="8" fillId="10" borderId="6" xfId="77" applyNumberFormat="1" applyFont="1" applyFill="1" applyBorder="1" applyAlignment="1">
      <alignment horizontal="center" vertical="center" wrapText="1"/>
    </xf>
    <xf numFmtId="176" fontId="8" fillId="10" borderId="27" xfId="77" applyNumberFormat="1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48" xfId="0" applyBorder="1"/>
    <xf numFmtId="0" fontId="0" fillId="0" borderId="47" xfId="0" applyBorder="1"/>
    <xf numFmtId="0" fontId="0" fillId="0" borderId="12" xfId="0" applyBorder="1"/>
    <xf numFmtId="0" fontId="0" fillId="0" borderId="13" xfId="0" applyBorder="1"/>
    <xf numFmtId="176" fontId="8" fillId="4" borderId="6" xfId="77" applyNumberFormat="1" applyFont="1" applyFill="1" applyBorder="1" applyAlignment="1">
      <alignment horizontal="center" vertical="center" wrapText="1"/>
    </xf>
    <xf numFmtId="176" fontId="8" fillId="4" borderId="27" xfId="77" applyNumberFormat="1" applyFont="1" applyFill="1" applyBorder="1" applyAlignment="1">
      <alignment horizontal="center" vertical="center" wrapText="1"/>
    </xf>
    <xf numFmtId="0" fontId="1" fillId="11" borderId="44" xfId="0" applyFont="1" applyFill="1" applyBorder="1"/>
    <xf numFmtId="0" fontId="0" fillId="10" borderId="44" xfId="0" applyFill="1" applyBorder="1"/>
    <xf numFmtId="0" fontId="0" fillId="12" borderId="44" xfId="0" applyFill="1" applyBorder="1"/>
    <xf numFmtId="0" fontId="0" fillId="13" borderId="44" xfId="0" applyFill="1" applyBorder="1"/>
    <xf numFmtId="0" fontId="19" fillId="14" borderId="14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176" fontId="8" fillId="15" borderId="6" xfId="77" applyNumberFormat="1" applyFont="1" applyFill="1" applyBorder="1" applyAlignment="1">
      <alignment horizontal="center" vertical="center" wrapText="1"/>
    </xf>
    <xf numFmtId="176" fontId="8" fillId="15" borderId="27" xfId="77" applyNumberFormat="1" applyFont="1" applyFill="1" applyBorder="1" applyAlignment="1">
      <alignment horizontal="center" vertical="center" wrapText="1"/>
    </xf>
    <xf numFmtId="176" fontId="8" fillId="16" borderId="6" xfId="77" applyNumberFormat="1" applyFont="1" applyFill="1" applyBorder="1" applyAlignment="1">
      <alignment horizontal="center" vertical="center" wrapText="1"/>
    </xf>
    <xf numFmtId="176" fontId="8" fillId="16" borderId="27" xfId="77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49" fontId="18" fillId="10" borderId="50" xfId="0" applyNumberFormat="1" applyFont="1" applyFill="1" applyBorder="1" applyAlignment="1" applyProtection="1">
      <alignment vertical="top" wrapText="1"/>
      <protection locked="0"/>
    </xf>
    <xf numFmtId="0" fontId="7" fillId="10" borderId="50" xfId="0" applyFont="1" applyFill="1" applyBorder="1" applyAlignment="1" applyProtection="1">
      <alignment vertical="top" wrapText="1"/>
      <protection locked="0"/>
    </xf>
    <xf numFmtId="49" fontId="18" fillId="12" borderId="50" xfId="0" applyNumberFormat="1" applyFont="1" applyFill="1" applyBorder="1" applyAlignment="1" applyProtection="1">
      <alignment vertical="top" wrapText="1"/>
      <protection locked="0"/>
    </xf>
    <xf numFmtId="0" fontId="7" fillId="12" borderId="50" xfId="0" applyFont="1" applyFill="1" applyBorder="1" applyAlignment="1" applyProtection="1">
      <alignment vertical="top" wrapText="1"/>
      <protection locked="0"/>
    </xf>
    <xf numFmtId="176" fontId="22" fillId="10" borderId="6" xfId="77" applyNumberFormat="1" applyFont="1" applyFill="1" applyBorder="1" applyAlignment="1">
      <alignment horizontal="center" vertical="center" wrapText="1"/>
    </xf>
    <xf numFmtId="0" fontId="0" fillId="17" borderId="44" xfId="0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21" fillId="0" borderId="10" xfId="0" applyFont="1" applyBorder="1" applyAlignment="1">
      <alignment horizontal="left"/>
    </xf>
    <xf numFmtId="2" fontId="21" fillId="0" borderId="1" xfId="0" applyNumberFormat="1" applyFont="1" applyBorder="1" applyAlignment="1">
      <alignment horizontal="left"/>
    </xf>
    <xf numFmtId="0" fontId="7" fillId="12" borderId="54" xfId="0" applyFont="1" applyFill="1" applyBorder="1" applyAlignment="1" applyProtection="1">
      <alignment vertical="top" wrapText="1"/>
      <protection locked="0"/>
    </xf>
    <xf numFmtId="0" fontId="26" fillId="2" borderId="5" xfId="77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176" fontId="29" fillId="16" borderId="6" xfId="77" applyNumberFormat="1" applyFont="1" applyFill="1" applyBorder="1" applyAlignment="1">
      <alignment horizontal="center" vertical="center" wrapText="1"/>
    </xf>
    <xf numFmtId="176" fontId="30" fillId="16" borderId="6" xfId="77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176" fontId="29" fillId="16" borderId="27" xfId="77" applyNumberFormat="1" applyFont="1" applyFill="1" applyBorder="1" applyAlignment="1">
      <alignment horizontal="center" vertical="center" wrapText="1"/>
    </xf>
    <xf numFmtId="176" fontId="30" fillId="16" borderId="27" xfId="77" applyNumberFormat="1" applyFont="1" applyFill="1" applyBorder="1" applyAlignment="1">
      <alignment horizontal="center" vertical="center" wrapText="1"/>
    </xf>
    <xf numFmtId="0" fontId="0" fillId="18" borderId="44" xfId="0" applyFill="1" applyBorder="1"/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18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12" fillId="3" borderId="33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3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3" xfId="0" applyBorder="1" applyAlignment="1">
      <alignment horizontal="center"/>
    </xf>
    <xf numFmtId="0" fontId="17" fillId="17" borderId="20" xfId="0" applyFont="1" applyFill="1" applyBorder="1" applyAlignment="1">
      <alignment horizontal="left" vertical="center" wrapText="1"/>
    </xf>
    <xf numFmtId="0" fontId="17" fillId="17" borderId="23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43" xfId="0" applyFont="1" applyBorder="1" applyAlignment="1">
      <alignment horizontal="left" vertical="center"/>
    </xf>
    <xf numFmtId="0" fontId="6" fillId="2" borderId="2" xfId="77" applyFont="1" applyFill="1" applyBorder="1" applyAlignment="1">
      <alignment horizontal="center" vertical="center" wrapText="1"/>
    </xf>
    <xf numFmtId="0" fontId="6" fillId="2" borderId="4" xfId="77" applyFont="1" applyFill="1" applyBorder="1" applyAlignment="1">
      <alignment horizontal="center" vertical="center" wrapText="1"/>
    </xf>
    <xf numFmtId="0" fontId="6" fillId="2" borderId="40" xfId="77" applyFont="1" applyFill="1" applyBorder="1" applyAlignment="1">
      <alignment horizontal="center" vertical="center" wrapText="1"/>
    </xf>
    <xf numFmtId="0" fontId="6" fillId="2" borderId="41" xfId="77" applyFont="1" applyFill="1" applyBorder="1" applyAlignment="1">
      <alignment horizontal="center" vertical="center" wrapText="1"/>
    </xf>
    <xf numFmtId="0" fontId="6" fillId="2" borderId="42" xfId="77" applyFont="1" applyFill="1" applyBorder="1" applyAlignment="1">
      <alignment horizontal="center" vertical="center" wrapText="1"/>
    </xf>
    <xf numFmtId="0" fontId="6" fillId="2" borderId="43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center" wrapText="1"/>
    </xf>
    <xf numFmtId="0" fontId="6" fillId="2" borderId="5" xfId="77" applyFont="1" applyFill="1" applyBorder="1" applyAlignment="1">
      <alignment horizontal="center" vertical="center" wrapText="1"/>
    </xf>
    <xf numFmtId="0" fontId="6" fillId="2" borderId="3" xfId="77" applyFont="1" applyFill="1" applyBorder="1" applyAlignment="1">
      <alignment horizontal="center" vertical="top" wrapText="1"/>
    </xf>
    <xf numFmtId="0" fontId="7" fillId="0" borderId="31" xfId="77" applyFont="1" applyBorder="1" applyAlignment="1">
      <alignment horizontal="center" vertical="center" wrapText="1"/>
    </xf>
    <xf numFmtId="176" fontId="8" fillId="0" borderId="7" xfId="77" applyNumberFormat="1" applyFont="1" applyBorder="1" applyAlignment="1">
      <alignment horizontal="center" vertical="center" wrapText="1"/>
    </xf>
    <xf numFmtId="176" fontId="8" fillId="0" borderId="8" xfId="77" applyNumberFormat="1" applyFont="1" applyBorder="1" applyAlignment="1">
      <alignment horizontal="center" vertical="center" wrapText="1"/>
    </xf>
    <xf numFmtId="176" fontId="8" fillId="0" borderId="6" xfId="77" applyNumberFormat="1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0" fontId="9" fillId="0" borderId="49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46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9" fillId="0" borderId="37" xfId="0" applyFont="1" applyBorder="1" applyAlignment="1">
      <alignment horizontal="left" wrapText="1"/>
    </xf>
    <xf numFmtId="0" fontId="9" fillId="0" borderId="41" xfId="0" applyFont="1" applyBorder="1" applyAlignment="1">
      <alignment horizontal="left" wrapText="1"/>
    </xf>
    <xf numFmtId="0" fontId="7" fillId="0" borderId="4" xfId="77" applyFont="1" applyBorder="1" applyAlignment="1">
      <alignment horizontal="center" vertical="center" wrapText="1"/>
    </xf>
    <xf numFmtId="176" fontId="8" fillId="0" borderId="27" xfId="77" applyNumberFormat="1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0" fontId="26" fillId="2" borderId="3" xfId="77" applyFont="1" applyFill="1" applyBorder="1" applyAlignment="1">
      <alignment horizontal="center" vertical="top" wrapText="1"/>
    </xf>
    <xf numFmtId="0" fontId="26" fillId="2" borderId="3" xfId="77" applyFont="1" applyFill="1" applyBorder="1" applyAlignment="1">
      <alignment horizontal="center" vertical="center" wrapText="1"/>
    </xf>
    <xf numFmtId="0" fontId="26" fillId="2" borderId="5" xfId="77" applyFont="1" applyFill="1" applyBorder="1" applyAlignment="1">
      <alignment horizontal="center" vertical="center" wrapText="1"/>
    </xf>
    <xf numFmtId="0" fontId="27" fillId="0" borderId="31" xfId="77" applyFont="1" applyBorder="1" applyAlignment="1">
      <alignment horizontal="center" vertical="center" wrapText="1"/>
    </xf>
    <xf numFmtId="0" fontId="27" fillId="0" borderId="4" xfId="77" applyFont="1" applyBorder="1" applyAlignment="1">
      <alignment horizontal="center" vertical="center" wrapText="1"/>
    </xf>
    <xf numFmtId="0" fontId="27" fillId="0" borderId="1" xfId="77" applyFont="1" applyBorder="1" applyAlignment="1">
      <alignment horizontal="center" vertical="center" wrapText="1"/>
    </xf>
    <xf numFmtId="0" fontId="27" fillId="0" borderId="5" xfId="77" applyFont="1" applyBorder="1" applyAlignment="1">
      <alignment horizontal="center" vertical="center" wrapText="1"/>
    </xf>
    <xf numFmtId="0" fontId="26" fillId="2" borderId="2" xfId="77" applyFont="1" applyFill="1" applyBorder="1" applyAlignment="1">
      <alignment horizontal="center" vertical="center" wrapText="1"/>
    </xf>
    <xf numFmtId="0" fontId="26" fillId="2" borderId="4" xfId="77" applyFont="1" applyFill="1" applyBorder="1" applyAlignment="1">
      <alignment horizontal="center" vertical="center" wrapText="1"/>
    </xf>
    <xf numFmtId="0" fontId="26" fillId="2" borderId="40" xfId="77" applyFont="1" applyFill="1" applyBorder="1" applyAlignment="1">
      <alignment horizontal="center" vertical="center" wrapText="1"/>
    </xf>
    <xf numFmtId="0" fontId="26" fillId="2" borderId="41" xfId="77" applyFont="1" applyFill="1" applyBorder="1" applyAlignment="1">
      <alignment horizontal="center" vertical="center" wrapText="1"/>
    </xf>
    <xf numFmtId="0" fontId="26" fillId="2" borderId="42" xfId="77" applyFont="1" applyFill="1" applyBorder="1" applyAlignment="1">
      <alignment horizontal="center" vertical="center" wrapText="1"/>
    </xf>
    <xf numFmtId="0" fontId="26" fillId="2" borderId="43" xfId="77" applyFont="1" applyFill="1" applyBorder="1" applyAlignment="1">
      <alignment horizontal="center" vertical="center" wrapText="1"/>
    </xf>
    <xf numFmtId="176" fontId="29" fillId="0" borderId="7" xfId="77" applyNumberFormat="1" applyFont="1" applyBorder="1" applyAlignment="1">
      <alignment horizontal="center" vertical="center" wrapText="1"/>
    </xf>
    <xf numFmtId="176" fontId="29" fillId="0" borderId="8" xfId="77" applyNumberFormat="1" applyFont="1" applyBorder="1" applyAlignment="1">
      <alignment horizontal="center" vertical="center" wrapText="1"/>
    </xf>
    <xf numFmtId="176" fontId="29" fillId="0" borderId="6" xfId="77" applyNumberFormat="1" applyFont="1" applyBorder="1" applyAlignment="1">
      <alignment horizontal="center" vertical="center" wrapText="1"/>
    </xf>
    <xf numFmtId="0" fontId="24" fillId="0" borderId="49" xfId="0" applyFont="1" applyBorder="1" applyAlignment="1">
      <alignment horizontal="left" wrapText="1"/>
    </xf>
    <xf numFmtId="0" fontId="24" fillId="0" borderId="45" xfId="0" applyFont="1" applyBorder="1" applyAlignment="1">
      <alignment horizontal="left" wrapText="1"/>
    </xf>
    <xf numFmtId="0" fontId="24" fillId="0" borderId="46" xfId="0" applyFont="1" applyBorder="1" applyAlignment="1">
      <alignment horizontal="left" wrapText="1"/>
    </xf>
    <xf numFmtId="0" fontId="25" fillId="0" borderId="26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43" xfId="0" applyFont="1" applyBorder="1" applyAlignment="1">
      <alignment horizontal="left" vertical="center"/>
    </xf>
    <xf numFmtId="176" fontId="29" fillId="0" borderId="27" xfId="77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wrapText="1"/>
    </xf>
    <xf numFmtId="0" fontId="24" fillId="0" borderId="37" xfId="0" applyFont="1" applyBorder="1" applyAlignment="1">
      <alignment horizontal="left" wrapText="1"/>
    </xf>
    <xf numFmtId="0" fontId="24" fillId="0" borderId="41" xfId="0" applyFont="1" applyBorder="1" applyAlignment="1">
      <alignment horizontal="left" wrapText="1"/>
    </xf>
    <xf numFmtId="0" fontId="6" fillId="2" borderId="20" xfId="77" applyFont="1" applyFill="1" applyBorder="1" applyAlignment="1">
      <alignment horizontal="center" vertical="center" wrapText="1"/>
    </xf>
    <xf numFmtId="0" fontId="6" fillId="2" borderId="21" xfId="77" applyFont="1" applyFill="1" applyBorder="1" applyAlignment="1">
      <alignment horizontal="center" vertical="center" wrapText="1"/>
    </xf>
    <xf numFmtId="176" fontId="8" fillId="0" borderId="24" xfId="77" applyNumberFormat="1" applyFont="1" applyBorder="1" applyAlignment="1">
      <alignment horizontal="center" vertical="center" wrapText="1"/>
    </xf>
    <xf numFmtId="176" fontId="8" fillId="0" borderId="25" xfId="77" applyNumberFormat="1" applyFont="1" applyBorder="1" applyAlignment="1">
      <alignment horizontal="center" vertical="center" wrapText="1"/>
    </xf>
    <xf numFmtId="176" fontId="8" fillId="0" borderId="29" xfId="77" applyNumberFormat="1" applyFont="1" applyBorder="1" applyAlignment="1">
      <alignment horizontal="center" vertical="center" wrapText="1"/>
    </xf>
    <xf numFmtId="0" fontId="9" fillId="0" borderId="52" xfId="0" applyFont="1" applyBorder="1" applyAlignment="1">
      <alignment horizontal="left" wrapText="1"/>
    </xf>
    <xf numFmtId="0" fontId="14" fillId="0" borderId="39" xfId="0" applyFont="1" applyBorder="1" applyAlignment="1">
      <alignment horizontal="left" vertical="center"/>
    </xf>
    <xf numFmtId="176" fontId="8" fillId="0" borderId="22" xfId="77" applyNumberFormat="1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wrapText="1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</cellXfs>
  <cellStyles count="84">
    <cellStyle name="Normal 2" xfId="78" xr:uid="{00000000-0005-0000-0000-000000000000}"/>
    <cellStyle name="Normal_SEMC OTA Test requirements" xfId="77" xr:uid="{6A97BDE1-B3AF-4623-A31A-3B1DF1246920}"/>
    <cellStyle name="常规" xfId="0" builtinId="0"/>
    <cellStyle name="常规 2" xfId="80" xr:uid="{00000000-0005-0000-0000-00007E000000}"/>
    <cellStyle name="常规 2 2" xfId="83" xr:uid="{736167CE-35E5-4E94-A06C-EF3CB0A2BD36}"/>
    <cellStyle name="常规 3" xfId="79" xr:uid="{00000000-0005-0000-0000-00007F000000}"/>
    <cellStyle name="常规 4" xfId="81" xr:uid="{00000000-0005-0000-0000-000080000000}"/>
    <cellStyle name="常规 5" xfId="82" xr:uid="{00000000-0005-0000-0000-000081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Outcome'!$G$4,'AC Lab alignment Outcome'!$G$6,'AC Lab alignment Outcome'!$G$8,'AC Lab alignment Outcome'!$G$10)</c:f>
              <c:numCache>
                <c:formatCode>0.0</c:formatCode>
                <c:ptCount val="4"/>
                <c:pt idx="0">
                  <c:v>11.397774474694414</c:v>
                </c:pt>
                <c:pt idx="1">
                  <c:v>11.444130627416524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8-4DF4-90B9-CF636ED086B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Outcome'!$H$4,'AC Lab alignment Outcome'!$H$6,'AC Lab alignment Outcome'!$H$8,'AC Lab alignment Outcome'!$H$10)</c:f>
              <c:numCache>
                <c:formatCode>0.0</c:formatCode>
                <c:ptCount val="4"/>
                <c:pt idx="0">
                  <c:v>11.593301000598377</c:v>
                </c:pt>
                <c:pt idx="1">
                  <c:v>11.365393380573519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8-4DF4-90B9-CF636ED086B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Outcome'!$I$4,'AC Lab alignment Outcome'!$I$6,'AC Lab alignment Outcome'!$I$8,'AC Lab alignment Outcome'!$I$10)</c:f>
              <c:numCache>
                <c:formatCode>0.0</c:formatCode>
                <c:ptCount val="4"/>
                <c:pt idx="0">
                  <c:v>12.593552597977457</c:v>
                </c:pt>
                <c:pt idx="1">
                  <c:v>12.135280466989354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8-4DF4-90B9-CF636ED086B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Outcome'!$J$4,'AC Lab alignment Outcome'!$J$6,'AC Lab alignment Outcome'!$J$8,'AC Lab alignment Outcome'!$J$10)</c:f>
              <c:numCache>
                <c:formatCode>0.0</c:formatCode>
                <c:ptCount val="4"/>
                <c:pt idx="0">
                  <c:v>12.747351880860363</c:v>
                </c:pt>
                <c:pt idx="1">
                  <c:v>12.54439770145316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8-4DF4-90B9-CF636ED086B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Outcome'!$K$4,'AC Lab alignment Outcome'!$K$6,'AC Lab alignment Outcome'!$K$8,'AC Lab alignment Outcome'!$K$10)</c:f>
              <c:numCache>
                <c:formatCode>0.0</c:formatCode>
                <c:ptCount val="4"/>
                <c:pt idx="0">
                  <c:v>12.352105854272327</c:v>
                </c:pt>
                <c:pt idx="1">
                  <c:v>12.489084619325331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2-4604-AC19-25E43B77DD0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Outcome'!$L$4,'AC Lab alignment Outcome'!$L$6,'AC Lab alignment Outcome'!$L$8,'AC Lab alignment Outcome'!$L$10)</c:f>
              <c:numCache>
                <c:formatCode>0.0</c:formatCode>
                <c:ptCount val="4"/>
                <c:pt idx="0">
                  <c:v>11.944709580611155</c:v>
                </c:pt>
                <c:pt idx="1">
                  <c:v>11.69063282952385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EE5-8461-929B18D3141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Outcome'!$M$4,'AC Lab alignment Outcome'!$M$6,'AC Lab alignment Outcome'!$M$8,'AC Lab alignment Outcome'!$M$10)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77B1-4EE5-8461-929B18D3141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Outcome'!$N$4,'AC Lab alignment Outcome'!$N$6,'AC Lab alignment Outcome'!$N$8,'AC Lab alignment Outcome'!$N$10)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77B1-4EE5-8461-929B18D3141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"/>
          <c:min val="1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Outcome'!$G$16,'AC Lab alignment Outcome'!$G$18,'AC Lab alignment Outcome'!$G$20,'AC Lab alignment Outcome'!$G$22)</c:f>
              <c:numCache>
                <c:formatCode>0.0</c:formatCode>
                <c:ptCount val="4"/>
                <c:pt idx="0">
                  <c:v>-82.13394048932345</c:v>
                </c:pt>
                <c:pt idx="1">
                  <c:v>-81.993931866084679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E-4C63-A2B8-738747C4E66C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Outcome'!$H$16,'AC Lab alignment Outcome'!$H$18,'AC Lab alignment Outcome'!$H$20,'AC Lab alignment Outcome'!$H$22)</c:f>
              <c:numCache>
                <c:formatCode>0.0</c:formatCode>
                <c:ptCount val="4"/>
                <c:pt idx="0">
                  <c:v>-82.434634002458409</c:v>
                </c:pt>
                <c:pt idx="1">
                  <c:v>-83.233819525588387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E-4C63-A2B8-738747C4E66C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Outcome'!$I$16,'AC Lab alignment Outcome'!$I$18,'AC Lab alignment Outcome'!$I$20,'AC Lab alignment Outcome'!$I$22)</c:f>
              <c:numCache>
                <c:formatCode>0.0</c:formatCode>
                <c:ptCount val="4"/>
                <c:pt idx="0">
                  <c:v>-82.840255667450606</c:v>
                </c:pt>
                <c:pt idx="1">
                  <c:v>-82.820826934137017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9E-4C63-A2B8-738747C4E66C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Outcome'!$J$16,'AC Lab alignment Outcome'!$J$18,'AC Lab alignment Outcome'!$J$20,'AC Lab alignment Outcome'!$J$22)</c:f>
              <c:numCache>
                <c:formatCode>0.0</c:formatCode>
                <c:ptCount val="4"/>
                <c:pt idx="0">
                  <c:v>-81.093066169914664</c:v>
                </c:pt>
                <c:pt idx="1">
                  <c:v>-81.907911571910205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E-4C63-A2B8-738747C4E66C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Outcome'!$K$16,'AC Lab alignment Outcome'!$K$18,'AC Lab alignment Outcome'!$K$20,'AC Lab alignment Outcome'!$K$22)</c:f>
              <c:numCache>
                <c:formatCode>0.0</c:formatCode>
                <c:ptCount val="4"/>
                <c:pt idx="0">
                  <c:v>-84.170152020531617</c:v>
                </c:pt>
                <c:pt idx="1">
                  <c:v>-83.41674516332219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7-4204-B25C-8A8881F2F0A3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Outcome'!$L$16,'AC Lab alignment Outcome'!$L$18,'AC Lab alignment Outcome'!$L$20,'AC Lab alignment Outcome'!$L$22)</c:f>
              <c:numCache>
                <c:formatCode>0.0</c:formatCode>
                <c:ptCount val="4"/>
                <c:pt idx="0">
                  <c:v>-83.146781218983392</c:v>
                </c:pt>
                <c:pt idx="1">
                  <c:v>-83.60320275968634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9-40DE-B0C7-BAB7F9FC6EF2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Outcome'!$M$16,'AC Lab alignment Outcome'!$M$18,'AC Lab alignment Outcome'!$M$20,'AC Lab alignment Outcome'!$M$22)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B119-40DE-B0C7-BAB7F9FC6EF2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Outcome'!$N$16,'AC Lab alignment Outcome'!$N$18,'AC Lab alignment Outcome'!$N$20,'AC Lab alignment Outcome'!$N$22)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B119-40DE-B0C7-BAB7F9FC6E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6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Outcome'!$G$5,'AC Lab alignment Outcome'!$G$7,'AC Lab alignment Outcome'!$G$9,'AC Lab alignment Outcome'!$G$11)</c:f>
              <c:numCache>
                <c:formatCode>0.00</c:formatCode>
                <c:ptCount val="4"/>
                <c:pt idx="0">
                  <c:v>-0.70702475680793597</c:v>
                </c:pt>
                <c:pt idx="1">
                  <c:v>-0.50068931013043461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A-414E-944F-15FEBAA7D3C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Outcome'!$H$5,'AC Lab alignment Outcome'!$H$7,'AC Lab alignment Outcome'!$H$9,'AC Lab alignment Outcome'!$H$11)</c:f>
              <c:numCache>
                <c:formatCode>0.00</c:formatCode>
                <c:ptCount val="4"/>
                <c:pt idx="0">
                  <c:v>-0.51149823090397284</c:v>
                </c:pt>
                <c:pt idx="1">
                  <c:v>-0.57942655697343959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0A-414E-944F-15FEBAA7D3C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Outcome'!$I$5,'AC Lab alignment Outcome'!$I$7,'AC Lab alignment Outcome'!$I$9,'AC Lab alignment Outcome'!$I$11)</c:f>
              <c:numCache>
                <c:formatCode>0.00</c:formatCode>
                <c:ptCount val="4"/>
                <c:pt idx="0">
                  <c:v>0.48875336647510714</c:v>
                </c:pt>
                <c:pt idx="1">
                  <c:v>0.19046052944239555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A-414E-944F-15FEBAA7D3C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Outcome'!$J$5,'AC Lab alignment Outcome'!$J$7,'AC Lab alignment Outcome'!$J$9,'AC Lab alignment Outcome'!$J$11)</c:f>
              <c:numCache>
                <c:formatCode>0.00</c:formatCode>
                <c:ptCount val="4"/>
                <c:pt idx="0">
                  <c:v>0.64255264935801293</c:v>
                </c:pt>
                <c:pt idx="1">
                  <c:v>0.59957776390620232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0A-414E-944F-15FEBAA7D3C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Outcome'!$K$5,'AC Lab alignment Outcome'!$K$7,'AC Lab alignment Outcome'!$K$9,'AC Lab alignment Outcome'!$K$11)</c:f>
              <c:numCache>
                <c:formatCode>0.00</c:formatCode>
                <c:ptCount val="4"/>
                <c:pt idx="0">
                  <c:v>0.24730662276997784</c:v>
                </c:pt>
                <c:pt idx="1">
                  <c:v>0.54426468177837251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0-49B3-B596-10AF069015F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Outcome'!$L$5,'AC Lab alignment Outcome'!$L$7,'AC Lab alignment Outcome'!$L$9,'AC Lab alignment Outcome'!$L$11)</c:f>
              <c:numCache>
                <c:formatCode>0.00</c:formatCode>
                <c:ptCount val="4"/>
                <c:pt idx="0">
                  <c:v>-0.16008965089119442</c:v>
                </c:pt>
                <c:pt idx="1">
                  <c:v>-0.25418710802310862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1-48BF-87A6-A5361C8D40A3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Outcome'!$M$5,'AC Lab alignment Outcome'!$M$7,'AC Lab alignment Outcome'!$M$9,'AC Lab alignment Outcome'!$M$11)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5711-48BF-87A6-A5361C8D40A3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Outcome'!$N$5,'AC Lab alignment Outcome'!$N$7,'AC Lab alignment Outcome'!$N$9,'AC Lab alignment Outcome'!$N$11)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5711-48BF-87A6-A5361C8D40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Outcome'!$G$17,'AC Lab alignment Outcome'!$G$19,'AC Lab alignment Outcome'!$G$21,'AC Lab alignment Outcome'!$G$23)</c:f>
              <c:numCache>
                <c:formatCode>0.00</c:formatCode>
                <c:ptCount val="4"/>
                <c:pt idx="0">
                  <c:v>0.50253110545358481</c:v>
                </c:pt>
                <c:pt idx="1">
                  <c:v>0.83547443737012372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F-43B8-90FD-5A31A8ED8C02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Outcome'!$H$17,'AC Lab alignment Outcome'!$H$19,'AC Lab alignment Outcome'!$H$21,'AC Lab alignment Outcome'!$H$23)</c:f>
              <c:numCache>
                <c:formatCode>0.00</c:formatCode>
                <c:ptCount val="4"/>
                <c:pt idx="0">
                  <c:v>0.20183759231862552</c:v>
                </c:pt>
                <c:pt idx="1">
                  <c:v>-0.40441322213358433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BF-43B8-90FD-5A31A8ED8C02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Outcome'!$I$17,'AC Lab alignment Outcome'!$I$19,'AC Lab alignment Outcome'!$I$21,'AC Lab alignment Outcome'!$I$23)</c:f>
              <c:numCache>
                <c:formatCode>0.00</c:formatCode>
                <c:ptCount val="4"/>
                <c:pt idx="0">
                  <c:v>-0.2037840726735709</c:v>
                </c:pt>
                <c:pt idx="1">
                  <c:v>8.5793693177862451E-3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F-43B8-90FD-5A31A8ED8C02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Outcome'!$J$17,'AC Lab alignment Outcome'!$J$19,'AC Lab alignment Outcome'!$J$21,'AC Lab alignment Outcome'!$J$23)</c:f>
              <c:numCache>
                <c:formatCode>0.00</c:formatCode>
                <c:ptCount val="4"/>
                <c:pt idx="0">
                  <c:v>1.543405424862371</c:v>
                </c:pt>
                <c:pt idx="1">
                  <c:v>0.92149473154459827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BF-43B8-90FD-5A31A8ED8C02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Outcome'!$K$17,'AC Lab alignment Outcome'!$K$19,'AC Lab alignment Outcome'!$K$21,'AC Lab alignment Outcome'!$K$23)</c:f>
              <c:numCache>
                <c:formatCode>0.00</c:formatCode>
                <c:ptCount val="4"/>
                <c:pt idx="0">
                  <c:v>-1.5336804257545822</c:v>
                </c:pt>
                <c:pt idx="1">
                  <c:v>-0.58733885986738699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3-466A-B499-E1B91698A0DC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Outcome'!$L$17,'AC Lab alignment Outcome'!$L$19,'AC Lab alignment Outcome'!$L$21,'AC Lab alignment Outcome'!$L$23)</c:f>
              <c:numCache>
                <c:formatCode>0.00</c:formatCode>
                <c:ptCount val="4"/>
                <c:pt idx="0">
                  <c:v>-0.51030962420635717</c:v>
                </c:pt>
                <c:pt idx="1">
                  <c:v>-0.77379645623153692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6-4A9C-9911-A2F8B5C3C6C8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Outcome'!$M$17,'AC Lab alignment Outcome'!$M$19,'AC Lab alignment Outcome'!$M$21,'AC Lab alignment Outcome'!$M$23)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7A26-4A9C-9911-A2F8B5C3C6C8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('AC Lab alignment Outcome'!$N$17,'AC Lab alignment Outcome'!$N$19,'AC Lab alignment Outcome'!$N$21,'AC Lab alignment Outcome'!$N$23)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7A26-4A9C-9911-A2F8B5C3C6C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zh-CN"/>
          </a:p>
        </c:txPr>
      </c:legendEntry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Outcome'!$G$4,'RC Harmonization Outcome'!$G$6,'RC Harmonization Outcome'!$G$8,'RC Harmonization Outcome'!$G$10)</c:f>
              <c:numCache>
                <c:formatCode>0.0</c:formatCode>
                <c:ptCount val="4"/>
                <c:pt idx="0">
                  <c:v>11.312686414725663</c:v>
                </c:pt>
                <c:pt idx="1">
                  <c:v>11.0096712957493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3-410A-B193-31E9DD6BCE5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Outcome'!$H$4,'RC Harmonization Outcome'!$H$6,'RC Harmonization Outcome'!$H$8,'RC Harmonization Outcome'!$H$10)</c:f>
              <c:numCache>
                <c:formatCode>0.0</c:formatCode>
                <c:ptCount val="4"/>
                <c:pt idx="0">
                  <c:v>12.205394756798405</c:v>
                </c:pt>
                <c:pt idx="1">
                  <c:v>12.582472890510921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03-410A-B193-31E9DD6BCE5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Outcome'!$I$4,'RC Harmonization Outcome'!$I$6,'RC Harmonization Outcome'!$I$8,'RC Harmonization Outcome'!$I$10)</c:f>
              <c:numCache>
                <c:formatCode>0.0</c:formatCode>
                <c:ptCount val="4"/>
                <c:pt idx="0">
                  <c:v>12.176110777437293</c:v>
                </c:pt>
                <c:pt idx="1">
                  <c:v>12.048761039758649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03-410A-B193-31E9DD6BCE5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Outcome'!$J$4,'RC Harmonization Outcome'!$J$6,'RC Harmonization Outcome'!$J$8,'RC Harmonization Outcome'!$J$10)</c:f>
              <c:numCache>
                <c:formatCode>0.0</c:formatCode>
                <c:ptCount val="4"/>
                <c:pt idx="0">
                  <c:v>12.495342791930998</c:v>
                </c:pt>
                <c:pt idx="1">
                  <c:v>12.243737952223086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03-410A-B193-31E9DD6BCE5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203-410A-B193-31E9DD6BCE5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Outcome'!$L$4,'RC Harmonization Outcome'!$L$6,'RC Harmonization Outcome'!$L$8,'RC Harmonization Outcome'!$L$10)</c:f>
              <c:numCache>
                <c:formatCode>0.0</c:formatCode>
                <c:ptCount val="4"/>
                <c:pt idx="0">
                  <c:v>12.716198447980462</c:v>
                </c:pt>
                <c:pt idx="1">
                  <c:v>12.416905875146544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3-410A-B193-31E9DD6BCE5E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Outcome'!$M$4,'RC Harmonization Outcome'!$M$6,'RC Harmonization Outcome'!$M$8,'RC Harmonization Outcome'!$M$10)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203-410A-B193-31E9DD6BCE5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Outcome'!$N$4,'RC Harmonization Outcome'!$N$6,'RC Harmonization Outcome'!$N$8,'RC Harmonization Outcome'!$N$10)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203-410A-B193-31E9DD6BCE5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3"/>
          <c:min val="1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Outcome'!$G$5,'RC Harmonization Outcome'!$G$7,'RC Harmonization Outcome'!$G$9,'RC Harmonization Outcome'!$G$11)</c:f>
              <c:numCache>
                <c:formatCode>0.00</c:formatCode>
                <c:ptCount val="4"/>
                <c:pt idx="0">
                  <c:v>-0.86846022304890091</c:v>
                </c:pt>
                <c:pt idx="1">
                  <c:v>-1.0506385149283997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665-8B1E-C73B67BC5E81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Outcome'!$H$5,'RC Harmonization Outcome'!$H$7,'RC Harmonization Outcome'!$H$9,'RC Harmonization Outcome'!$H$11)</c:f>
              <c:numCache>
                <c:formatCode>0.00</c:formatCode>
                <c:ptCount val="4"/>
                <c:pt idx="0">
                  <c:v>2.4248119023841497E-2</c:v>
                </c:pt>
                <c:pt idx="1">
                  <c:v>0.52216307983322174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A-4665-8B1E-C73B67BC5E81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Outcome'!$I$5,'RC Harmonization Outcome'!$I$7,'RC Harmonization Outcome'!$I$9,'RC Harmonization Outcome'!$I$11)</c:f>
              <c:numCache>
                <c:formatCode>0.00</c:formatCode>
                <c:ptCount val="4"/>
                <c:pt idx="0">
                  <c:v>-5.035860337271103E-3</c:v>
                </c:pt>
                <c:pt idx="1">
                  <c:v>-1.154877091905071E-2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A-4665-8B1E-C73B67BC5E81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Outcome'!$J$5,'RC Harmonization Outcome'!$J$7,'RC Harmonization Outcome'!$J$9,'RC Harmonization Outcome'!$J$11)</c:f>
              <c:numCache>
                <c:formatCode>0.00</c:formatCode>
                <c:ptCount val="4"/>
                <c:pt idx="0">
                  <c:v>0.3141961541564342</c:v>
                </c:pt>
                <c:pt idx="1">
                  <c:v>0.18342814154538623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A-4665-8B1E-C73B67BC5E81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Outcome'!$K$5,'RC Harmonization Outcome'!$K$7,'RC Harmonization Outcome'!$K$9,'RC Harmonization Outcome'!$K$11)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61A-4665-8B1E-C73B67BC5E81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Outcome'!$L$5,'RC Harmonization Outcome'!$L$7,'RC Harmonization Outcome'!$L$9,'RC Harmonization Outcome'!$L$11)</c:f>
              <c:numCache>
                <c:formatCode>0.00</c:formatCode>
                <c:ptCount val="4"/>
                <c:pt idx="0">
                  <c:v>0.53505181020589809</c:v>
                </c:pt>
                <c:pt idx="1">
                  <c:v>0.35659606446884418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A-4665-8B1E-C73B67BC5E81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Outcome'!$M$5,'RC Harmonization Outcome'!$M$7,'RC Harmonization Outcome'!$M$9,'RC Harmonization Outcome'!$M$11)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61A-4665-8B1E-C73B67BC5E81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Outcome'!$N$5,'RC Harmonization Outcome'!$N$7,'RC Harmonization Outcome'!$N$9,'RC Harmonization Outcome'!$N$11)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61A-4665-8B1E-C73B67BC5E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"/>
          <c:min val="-1.5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Outcome'!$G$16,'RC Harmonization Outcome'!$G$18,'RC Harmonization Outcome'!$G$20,'RC Harmonization Outcome'!$G$22)</c:f>
              <c:numCache>
                <c:formatCode>0.0</c:formatCode>
                <c:ptCount val="4"/>
                <c:pt idx="0">
                  <c:v>-80.966010400761732</c:v>
                </c:pt>
                <c:pt idx="1">
                  <c:v>-81.295065759463654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B-46F4-9863-410FC88F8A49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Outcome'!$H$16,'RC Harmonization Outcome'!$H$18,'RC Harmonization Outcome'!$H$20,'RC Harmonization Outcome'!$H$22)</c:f>
              <c:numCache>
                <c:formatCode>0.0</c:formatCode>
                <c:ptCount val="4"/>
                <c:pt idx="0">
                  <c:v>-81.507773619308068</c:v>
                </c:pt>
                <c:pt idx="1">
                  <c:v>-82.41697780269962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0B-46F4-9863-410FC88F8A49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Outcome'!$I$16,'RC Harmonization Outcome'!$I$18,'RC Harmonization Outcome'!$I$20,'RC Harmonization Outcome'!$I$22)</c:f>
              <c:numCache>
                <c:formatCode>0.0</c:formatCode>
                <c:ptCount val="4"/>
                <c:pt idx="0">
                  <c:v>-83.2107802277838</c:v>
                </c:pt>
                <c:pt idx="1">
                  <c:v>-83.864523794099568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0B-46F4-9863-410FC88F8A49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Outcome'!$J$16,'RC Harmonization Outcome'!$J$18,'RC Harmonization Outcome'!$J$20,'RC Harmonization Outcome'!$J$22)</c:f>
              <c:numCache>
                <c:formatCode>0.0</c:formatCode>
                <c:ptCount val="4"/>
                <c:pt idx="0">
                  <c:v>-81.598946099553757</c:v>
                </c:pt>
                <c:pt idx="1">
                  <c:v>-81.679283691066416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0B-46F4-9863-410FC88F8A49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D0B-46F4-9863-410FC88F8A49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Outcome'!$L$16,'RC Harmonization Outcome'!$L$18,'RC Harmonization Outcome'!$L$20,'RC Harmonization Outcome'!$L$22)</c:f>
              <c:numCache>
                <c:formatCode>0.0</c:formatCode>
                <c:ptCount val="4"/>
                <c:pt idx="0">
                  <c:v>-82.325737728959723</c:v>
                </c:pt>
                <c:pt idx="1">
                  <c:v>-82.306897764906608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B-46F4-9863-410FC88F8A49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Outcome'!$M$16,'RC Harmonization Outcome'!$M$18,'RC Harmonization Outcome'!$M$20,'RC Harmonization Outcome'!$M$22)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D0B-46F4-9863-410FC88F8A49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Outcome'!$N$16,'RC Harmonization Outcome'!$N$18,'RC Harmonization Outcome'!$N$20,'RC Harmonization Outcome'!$N$22)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D0B-46F4-9863-410FC88F8A4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6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TRP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Outcome'!$G$27,'RC Harmonization Outcome'!$G$29,'RC Harmonization Outcome'!$G$31,'RC Harmonization Outcome'!$G$33)</c:f>
              <c:numCache>
                <c:formatCode>0.0</c:formatCode>
                <c:ptCount val="4"/>
                <c:pt idx="0">
                  <c:v>13.098172923401743</c:v>
                </c:pt>
                <c:pt idx="1">
                  <c:v>14.147143016985515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9-42A3-9E4A-7CCFF42D19BB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Outcome'!$H$27,'RC Harmonization Outcome'!$H$29,'RC Harmonization Outcome'!$H$31,'RC Harmonization Outcome'!$H$33)</c:f>
              <c:numCache>
                <c:formatCode>0.0</c:formatCode>
                <c:ptCount val="4"/>
                <c:pt idx="0">
                  <c:v>13.683327327361095</c:v>
                </c:pt>
                <c:pt idx="1">
                  <c:v>14.227711782834875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9-42A3-9E4A-7CCFF42D19BB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Outcome'!$I$27,'RC Harmonization Outcome'!$I$29,'RC Harmonization Outcome'!$I$31,'RC Harmonization Outcome'!$I$33)</c:f>
              <c:numCache>
                <c:formatCode>0.0</c:formatCode>
                <c:ptCount val="4"/>
                <c:pt idx="0">
                  <c:v>13.967064252738879</c:v>
                </c:pt>
                <c:pt idx="1">
                  <c:v>13.781636625505776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9-42A3-9E4A-7CCFF42D19BB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Outcome'!$J$27,'RC Harmonization Outcome'!$J$29,'RC Harmonization Outcome'!$J$31,'RC Harmonization Outcome'!$J$33)</c:f>
              <c:numCache>
                <c:formatCode>0.0</c:formatCode>
                <c:ptCount val="4"/>
                <c:pt idx="0">
                  <c:v>13.853357387820997</c:v>
                </c:pt>
                <c:pt idx="1">
                  <c:v>14.390092522776039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F9-42A3-9E4A-7CCFF42D19BB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Outcome'!$K$4,'RC Harmonization Outcome'!$K$6,'RC Harmonization Outcome'!$K$8,'RC Harmonization Outcome'!$K$10)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4DF9-42A3-9E4A-7CCFF42D19BB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Outcome'!$L$27,'RC Harmonization Outcome'!$L$29,'RC Harmonization Outcome'!$L$31,'RC Harmonization Outcome'!$L$33)</c:f>
              <c:numCache>
                <c:formatCode>0.0</c:formatCode>
                <c:ptCount val="4"/>
                <c:pt idx="0">
                  <c:v>13.810801904308239</c:v>
                </c:pt>
                <c:pt idx="1">
                  <c:v>14.49475402469897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9-42A3-9E4A-7CCFF42D19BB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Outcome'!$M$27,'RC Harmonization Outcome'!$M$29,'RC Harmonization Outcome'!$M$31,'RC Harmonization Outcome'!$M$33)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4DF9-42A3-9E4A-7CCFF42D19BB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Outcome'!$N$27,'RC Harmonization Outcome'!$N$29,'RC Harmonization Outcome'!$N$31,'RC Harmonization Outcome'!$N$33)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4DF9-42A3-9E4A-7CCFF42D19B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7"/>
          <c:min val="1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results- BH TRS (dBm)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Outcome'!$G$39,'RC Harmonization Outcome'!$G$41,'RC Harmonization Outcome'!$G$43,'RC Harmonization Outcome'!$G$45)</c:f>
              <c:numCache>
                <c:formatCode>0.0</c:formatCode>
                <c:ptCount val="4"/>
                <c:pt idx="0">
                  <c:v>-82.473035594743166</c:v>
                </c:pt>
                <c:pt idx="1">
                  <c:v>-84.133009505704379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D-4BD0-8624-FD636D50EADE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Outcome'!$H$39,'RC Harmonization Outcome'!$H$41,'RC Harmonization Outcome'!$H$43,'RC Harmonization Outcome'!$H$45)</c:f>
              <c:numCache>
                <c:formatCode>0.0</c:formatCode>
                <c:ptCount val="4"/>
                <c:pt idx="0">
                  <c:v>-82.963393413636965</c:v>
                </c:pt>
                <c:pt idx="1">
                  <c:v>-84.402425079253305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D-4BD0-8624-FD636D50EADE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Outcome'!$I$39,'RC Harmonization Outcome'!$I$41,'RC Harmonization Outcome'!$I$43,'RC Harmonization Outcome'!$I$45)</c:f>
              <c:numCache>
                <c:formatCode>0.0</c:formatCode>
                <c:ptCount val="4"/>
                <c:pt idx="0">
                  <c:v>-84.748916376303526</c:v>
                </c:pt>
                <c:pt idx="1">
                  <c:v>-85.528253319368375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D-4BD0-8624-FD636D50EADE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Outcome'!$J$39,'RC Harmonization Outcome'!$J$41,'RC Harmonization Outcome'!$J$43,'RC Harmonization Outcome'!$J$45)</c:f>
              <c:numCache>
                <c:formatCode>0.0</c:formatCode>
                <c:ptCount val="4"/>
                <c:pt idx="0">
                  <c:v>-82.98981582793617</c:v>
                </c:pt>
                <c:pt idx="1">
                  <c:v>-84.23083633374543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D-4BD0-8624-FD636D50EADE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Outcome'!$K$16,'RC Harmonization Outcome'!$K$18,'RC Harmonization Outcome'!$K$20,'RC Harmonization Outcome'!$K$22)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A17D-4BD0-8624-FD636D50EADE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Outcome'!$L$39,'RC Harmonization Outcome'!$L$41,'RC Harmonization Outcome'!$L$43,'RC Harmonization Outcome'!$L$45)</c:f>
              <c:numCache>
                <c:formatCode>0.0</c:formatCode>
                <c:ptCount val="4"/>
                <c:pt idx="0">
                  <c:v>-82.767839862067575</c:v>
                </c:pt>
                <c:pt idx="1">
                  <c:v>-83.859555681252985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7D-4BD0-8624-FD636D50EADE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Outcome'!$M$39,'RC Harmonization Outcome'!$M$41,'RC Harmonization Outcome'!$M$43,'RC Harmonization Outcome'!$M$45)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A17D-4BD0-8624-FD636D50EADE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Outcome'!$N$39,'RC Harmonization Outcome'!$N$41,'RC Harmonization Outcome'!$N$43,'RC Harmonization Outcome'!$N$45)</c:f>
              <c:numCache>
                <c:formatCode>0.0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A17D-4BD0-8624-FD636D50EAD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-81"/>
          <c:min val="-88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 TRP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Outcome'!$G$28,'RC Harmonization Outcome'!$G$30,'RC Harmonization Outcome'!$G$32,'RC Harmonization Outcome'!$G$34)</c:f>
              <c:numCache>
                <c:formatCode>0.00</c:formatCode>
                <c:ptCount val="4"/>
                <c:pt idx="0">
                  <c:v>-0.58437183572444873</c:v>
                </c:pt>
                <c:pt idx="1">
                  <c:v>-6.1124577574720007E-2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615-A9FF-ED9B20D492D6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Outcome'!$H$28,'RC Harmonization Outcome'!$H$30,'RC Harmonization Outcome'!$H$32,'RC Harmonization Outcome'!$H$34)</c:f>
              <c:numCache>
                <c:formatCode>0.00</c:formatCode>
                <c:ptCount val="4"/>
                <c:pt idx="0">
                  <c:v>7.8256823490363558E-4</c:v>
                </c:pt>
                <c:pt idx="1">
                  <c:v>1.9444188274640339E-2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615-A9FF-ED9B20D492D6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Outcome'!$I$28,'RC Harmonization Outcome'!$I$30,'RC Harmonization Outcome'!$I$32,'RC Harmonization Outcome'!$I$34)</c:f>
              <c:numCache>
                <c:formatCode>0.00</c:formatCode>
                <c:ptCount val="4"/>
                <c:pt idx="0">
                  <c:v>0.28451949361268802</c:v>
                </c:pt>
                <c:pt idx="1">
                  <c:v>-0.42663096905445919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615-A9FF-ED9B20D492D6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Outcome'!$J$28,'RC Harmonization Outcome'!$J$30,'RC Harmonization Outcome'!$J$32,'RC Harmonization Outcome'!$J$34)</c:f>
              <c:numCache>
                <c:formatCode>0.00</c:formatCode>
                <c:ptCount val="4"/>
                <c:pt idx="0">
                  <c:v>0.17081262869480618</c:v>
                </c:pt>
                <c:pt idx="1">
                  <c:v>0.18182492821580354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615-A9FF-ED9B20D492D6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Outcome'!$K$28,'RC Harmonization Outcome'!$K$30,'RC Harmonization Outcome'!$K$32,'RC Harmonization Outcome'!$K$34)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8E49-4615-A9FF-ED9B20D492D6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Outcome'!$L$28,'RC Harmonization Outcome'!$L$30,'RC Harmonization Outcome'!$L$32,'RC Harmonization Outcome'!$L$34)</c:f>
              <c:numCache>
                <c:formatCode>0.00</c:formatCode>
                <c:ptCount val="4"/>
                <c:pt idx="0">
                  <c:v>0.12825714518204734</c:v>
                </c:pt>
                <c:pt idx="1">
                  <c:v>0.28648643013873532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615-A9FF-ED9B20D492D6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Outcome'!$M$28,'RC Harmonization Outcome'!$M$30,'RC Harmonization Outcome'!$M$32,'RC Harmonization Outcome'!$M$34)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8E49-4615-A9FF-ED9B20D492D6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Outcome'!$N$28,'RC Harmonization Outcome'!$N$30,'RC Harmonization Outcome'!$N$32,'RC Harmonization Outcome'!$N$34)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8E49-4615-A9FF-ED9B20D492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Each test lab, BHH TRP RC-AC offset (dB)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Outcome'!$AA$5:$AH$5</c:f>
              <c:numCache>
                <c:formatCode>0.00</c:formatCode>
                <c:ptCount val="8"/>
                <c:pt idx="0">
                  <c:v>-8.5088059968750684E-2</c:v>
                </c:pt>
                <c:pt idx="1">
                  <c:v>0.61209375620002859</c:v>
                </c:pt>
                <c:pt idx="2">
                  <c:v>-0.41744182054016399</c:v>
                </c:pt>
                <c:pt idx="3">
                  <c:v>-0.25200908892936447</c:v>
                </c:pt>
                <c:pt idx="5">
                  <c:v>0.77148886736930677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3-4B77-81E6-3BDCE8FCFA7E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Outcome'!$AA$7:$AH$7</c:f>
              <c:numCache>
                <c:formatCode>0.00</c:formatCode>
                <c:ptCount val="8"/>
                <c:pt idx="0">
                  <c:v>-0.43445933166722384</c:v>
                </c:pt>
                <c:pt idx="1">
                  <c:v>1.2170795099374025</c:v>
                </c:pt>
                <c:pt idx="2">
                  <c:v>-8.6519427230705048E-2</c:v>
                </c:pt>
                <c:pt idx="3">
                  <c:v>-0.24534666710224506</c:v>
                </c:pt>
                <c:pt idx="5">
                  <c:v>0.72627304562269401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3-4B77-81E6-3BDCE8FCFA7E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Outcome'!$AA$9:$AH$9</c:f>
              <c:numCache>
                <c:formatCode>0.00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2-61E3-4B77-81E6-3BDCE8FCFA7E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Outcome'!$AA$3:$AH$3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Outcome'!$AA$11:$AH$11</c:f>
              <c:numCache>
                <c:formatCode>0.00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3-61E3-4B77-81E6-3BDCE8FCF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0719"/>
        <c:axId val="313467423"/>
      </c:barChart>
      <c:catAx>
        <c:axId val="55558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3467423"/>
        <c:crosses val="autoZero"/>
        <c:auto val="1"/>
        <c:lblAlgn val="ctr"/>
        <c:lblOffset val="100"/>
        <c:noMultiLvlLbl val="0"/>
      </c:catAx>
      <c:valAx>
        <c:axId val="313467423"/>
        <c:scaling>
          <c:orientation val="minMax"/>
          <c:min val="-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558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Each test lab, BHH TRS RC-AC offset (dB)</a:t>
            </a:r>
            <a:endParaRPr lang="zh-CN" alt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LAD1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Outcome'!$AA$17:$AH$17</c:f>
              <c:numCache>
                <c:formatCode>0.00</c:formatCode>
                <c:ptCount val="8"/>
                <c:pt idx="0">
                  <c:v>1.1679300885617181</c:v>
                </c:pt>
                <c:pt idx="1">
                  <c:v>0.92686038315034125</c:v>
                </c:pt>
                <c:pt idx="2">
                  <c:v>-0.37052456033319459</c:v>
                </c:pt>
                <c:pt idx="3">
                  <c:v>-0.50587992963909301</c:v>
                </c:pt>
                <c:pt idx="5">
                  <c:v>0.82104349002366916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0-48D7-B469-21D08989FCA6}"/>
            </c:ext>
          </c:extLst>
        </c:ser>
        <c:ser>
          <c:idx val="1"/>
          <c:order val="1"/>
          <c:tx>
            <c:v>LAD2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Outcome'!$AA$19:$AH$19</c:f>
              <c:numCache>
                <c:formatCode>0.00</c:formatCode>
                <c:ptCount val="8"/>
                <c:pt idx="0">
                  <c:v>0.69886610662102555</c:v>
                </c:pt>
                <c:pt idx="1">
                  <c:v>0.81684172288876766</c:v>
                </c:pt>
                <c:pt idx="2">
                  <c:v>-1.0436968599625516</c:v>
                </c:pt>
                <c:pt idx="3">
                  <c:v>0.22862788084378849</c:v>
                </c:pt>
                <c:pt idx="5">
                  <c:v>1.2963049947797316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40-48D7-B469-21D08989FCA6}"/>
            </c:ext>
          </c:extLst>
        </c:ser>
        <c:ser>
          <c:idx val="2"/>
          <c:order val="2"/>
          <c:tx>
            <c:v>LAD3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Outcome'!$AA$21:$AH$21</c:f>
              <c:numCache>
                <c:formatCode>0.00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2-4B40-48D7-B469-21D08989FCA6}"/>
            </c:ext>
          </c:extLst>
        </c:ser>
        <c:ser>
          <c:idx val="3"/>
          <c:order val="3"/>
          <c:tx>
            <c:v>LAD4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'RC Harmonization Outcome'!$AA$15:$AH$15</c:f>
              <c:strCache>
                <c:ptCount val="8"/>
                <c:pt idx="0">
                  <c:v>Lab 1</c:v>
                </c:pt>
                <c:pt idx="1">
                  <c:v>Lab 2</c:v>
                </c:pt>
                <c:pt idx="2">
                  <c:v>Lab 3</c:v>
                </c:pt>
                <c:pt idx="3">
                  <c:v>Lab 4</c:v>
                </c:pt>
                <c:pt idx="4">
                  <c:v>Lab 5</c:v>
                </c:pt>
                <c:pt idx="5">
                  <c:v>Lab 6</c:v>
                </c:pt>
                <c:pt idx="6">
                  <c:v>Lab 7</c:v>
                </c:pt>
                <c:pt idx="7">
                  <c:v>Lab 8</c:v>
                </c:pt>
              </c:strCache>
            </c:strRef>
          </c:cat>
          <c:val>
            <c:numRef>
              <c:f>'RC Harmonization Outcome'!$AA$23:$AH$23</c:f>
              <c:numCache>
                <c:formatCode>0.00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3-4B40-48D7-B469-21D08989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585039"/>
        <c:axId val="537447455"/>
      </c:barChart>
      <c:catAx>
        <c:axId val="55558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37447455"/>
        <c:crosses val="autoZero"/>
        <c:auto val="1"/>
        <c:lblAlgn val="ctr"/>
        <c:lblOffset val="100"/>
        <c:noMultiLvlLbl val="0"/>
      </c:catAx>
      <c:valAx>
        <c:axId val="53744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558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Outcome'!$G$17,'RC Harmonization Outcome'!$G$19,'RC Harmonization Outcome'!$G$21,'RC Harmonization Outcome'!$G$23)</c:f>
              <c:numCache>
                <c:formatCode>0.00</c:formatCode>
                <c:ptCount val="4"/>
                <c:pt idx="0">
                  <c:v>0.95583921451168408</c:v>
                </c:pt>
                <c:pt idx="1">
                  <c:v>1.0174840029835224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9-4643-8041-AB2CE16C16C0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Outcome'!$H$17,'RC Harmonization Outcome'!$H$19,'RC Harmonization Outcome'!$H$21,'RC Harmonization Outcome'!$H$23)</c:f>
              <c:numCache>
                <c:formatCode>0.00</c:formatCode>
                <c:ptCount val="4"/>
                <c:pt idx="0">
                  <c:v>0.41407599596534794</c:v>
                </c:pt>
                <c:pt idx="1">
                  <c:v>-0.10442804025244357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9-4643-8041-AB2CE16C16C0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Outcome'!$I$17,'RC Harmonization Outcome'!$I$19,'RC Harmonization Outcome'!$I$21,'RC Harmonization Outcome'!$I$23)</c:f>
              <c:numCache>
                <c:formatCode>0.00</c:formatCode>
                <c:ptCount val="4"/>
                <c:pt idx="0">
                  <c:v>-1.2889306125103843</c:v>
                </c:pt>
                <c:pt idx="1">
                  <c:v>-1.5519740316523922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9-4643-8041-AB2CE16C16C0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Outcome'!$J$17,'RC Harmonization Outcome'!$J$19,'RC Harmonization Outcome'!$J$21,'RC Harmonization Outcome'!$J$23)</c:f>
              <c:numCache>
                <c:formatCode>0.00</c:formatCode>
                <c:ptCount val="4"/>
                <c:pt idx="0">
                  <c:v>0.32290351571965914</c:v>
                </c:pt>
                <c:pt idx="1">
                  <c:v>0.63326607138075985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9-4643-8041-AB2CE16C16C0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Outcome'!$K$17,'RC Harmonization Outcome'!$K$19,'RC Harmonization Outcome'!$K$21,'RC Harmonization Outcome'!$K$23)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9269-4643-8041-AB2CE16C16C0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Outcome'!$L$17,'RC Harmonization Outcome'!$L$19,'RC Harmonization Outcome'!$L$21,'RC Harmonization Outcome'!$L$23)</c:f>
              <c:numCache>
                <c:formatCode>0.00</c:formatCode>
                <c:ptCount val="4"/>
                <c:pt idx="0">
                  <c:v>-0.40388811368630684</c:v>
                </c:pt>
                <c:pt idx="1">
                  <c:v>5.6519975405677769E-3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9-4643-8041-AB2CE16C16C0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Outcome'!$M$17,'RC Harmonization Outcome'!$M$19,'RC Harmonization Outcome'!$M$21,'RC Harmonization Outcome'!$M$23)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9269-4643-8041-AB2CE16C16C0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Outcome'!$N$17,'RC Harmonization Outcome'!$N$19,'RC Harmonization Outcome'!$N$21,'RC Harmonization Outcome'!$N$23)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9269-4643-8041-AB2CE16C16C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RC Lab alignment</a:t>
            </a:r>
            <a:r>
              <a:rPr lang="en-US" altLang="zh-CN" baseline="0"/>
              <a:t> outcome- BH TRS offset (dB)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Lab1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Outcome'!$G$40,'RC Harmonization Outcome'!$G$42,'RC Harmonization Outcome'!$G$44,'RC Harmonization Outcome'!$G$46)</c:f>
              <c:numCache>
                <c:formatCode>0.00</c:formatCode>
                <c:ptCount val="4"/>
                <c:pt idx="0">
                  <c:v>0.71556462019430001</c:v>
                </c:pt>
                <c:pt idx="1">
                  <c:v>0.29780647816052408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05-434B-AB95-2118FB9938C7}"/>
            </c:ext>
          </c:extLst>
        </c:ser>
        <c:ser>
          <c:idx val="1"/>
          <c:order val="1"/>
          <c:tx>
            <c:v>Lab2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Outcome'!$H$40,'RC Harmonization Outcome'!$H$42,'RC Harmonization Outcome'!$H$44,'RC Harmonization Outcome'!$H$46)</c:f>
              <c:numCache>
                <c:formatCode>0.00</c:formatCode>
                <c:ptCount val="4"/>
                <c:pt idx="0">
                  <c:v>0.22520680130050152</c:v>
                </c:pt>
                <c:pt idx="1">
                  <c:v>2.8390904611597989E-2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05-434B-AB95-2118FB9938C7}"/>
            </c:ext>
          </c:extLst>
        </c:ser>
        <c:ser>
          <c:idx val="2"/>
          <c:order val="2"/>
          <c:tx>
            <c:v>Lab3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Outcome'!$I$40,'RC Harmonization Outcome'!$I$42,'RC Harmonization Outcome'!$I$44,'RC Harmonization Outcome'!$I$46)</c:f>
              <c:numCache>
                <c:formatCode>0.00</c:formatCode>
                <c:ptCount val="4"/>
                <c:pt idx="0">
                  <c:v>-1.5603161613660603</c:v>
                </c:pt>
                <c:pt idx="1">
                  <c:v>-1.0974373355034714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05-434B-AB95-2118FB9938C7}"/>
            </c:ext>
          </c:extLst>
        </c:ser>
        <c:ser>
          <c:idx val="3"/>
          <c:order val="3"/>
          <c:tx>
            <c:v>Lab4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Outcome'!$J$40,'RC Harmonization Outcome'!$J$42,'RC Harmonization Outcome'!$J$44,'RC Harmonization Outcome'!$J$46)</c:f>
              <c:numCache>
                <c:formatCode>0.00</c:formatCode>
                <c:ptCount val="4"/>
                <c:pt idx="0">
                  <c:v>0.19878438700129664</c:v>
                </c:pt>
                <c:pt idx="1">
                  <c:v>0.19997965011947372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05-434B-AB95-2118FB9938C7}"/>
            </c:ext>
          </c:extLst>
        </c:ser>
        <c:ser>
          <c:idx val="4"/>
          <c:order val="4"/>
          <c:tx>
            <c:v>Lab5</c:v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Outcome'!$K$40,'RC Harmonization Outcome'!$K$42,'RC Harmonization Outcome'!$K$44,'RC Harmonization Outcome'!$K$46)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F105-434B-AB95-2118FB9938C7}"/>
            </c:ext>
          </c:extLst>
        </c:ser>
        <c:ser>
          <c:idx val="5"/>
          <c:order val="5"/>
          <c:tx>
            <c:v>Lab6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Outcome'!$L$40,'RC Harmonization Outcome'!$L$42,'RC Harmonization Outcome'!$L$44,'RC Harmonization Outcome'!$L$46)</c:f>
              <c:numCache>
                <c:formatCode>0.00</c:formatCode>
                <c:ptCount val="4"/>
                <c:pt idx="0">
                  <c:v>0.42076035286989111</c:v>
                </c:pt>
                <c:pt idx="1">
                  <c:v>0.57126030261191829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05-434B-AB95-2118FB9938C7}"/>
            </c:ext>
          </c:extLst>
        </c:ser>
        <c:ser>
          <c:idx val="6"/>
          <c:order val="6"/>
          <c:tx>
            <c:v>Lab7</c:v>
          </c:tx>
          <c:spPr>
            <a:solidFill>
              <a:schemeClr val="accent1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Outcome'!$M$40,'RC Harmonization Outcome'!$M$42,'RC Harmonization Outcome'!$M$44,'RC Harmonization Outcome'!$M$46)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F105-434B-AB95-2118FB9938C7}"/>
            </c:ext>
          </c:extLst>
        </c:ser>
        <c:ser>
          <c:idx val="7"/>
          <c:order val="7"/>
          <c:tx>
            <c:v>Lab8</c:v>
          </c:tx>
          <c:spPr>
            <a:solidFill>
              <a:schemeClr val="accent2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('RC Harmonization Outcome'!$N$40,'RC Harmonization Outcome'!$N$42,'RC Harmonization Outcome'!$N$44,'RC Harmonization Outcome'!$N$46)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7-F105-434B-AB95-2118FB9938C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95706240"/>
        <c:axId val="1574439520"/>
      </c:barChart>
      <c:catAx>
        <c:axId val="1495706240"/>
        <c:scaling>
          <c:orientation val="minMax"/>
        </c:scaling>
        <c:delete val="1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74439520"/>
        <c:crosses val="autoZero"/>
        <c:auto val="0"/>
        <c:lblAlgn val="ctr"/>
        <c:lblOffset val="100"/>
        <c:noMultiLvlLbl val="0"/>
      </c:catAx>
      <c:valAx>
        <c:axId val="1574439520"/>
        <c:scaling>
          <c:orientation val="minMax"/>
          <c:max val="1"/>
          <c:min val="-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570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0</xdr:row>
      <xdr:rowOff>138112</xdr:rowOff>
    </xdr:from>
    <xdr:to>
      <xdr:col>27</xdr:col>
      <xdr:colOff>495300</xdr:colOff>
      <xdr:row>11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46BAF18-E93A-4D50-819C-C03BE01C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13</xdr:row>
      <xdr:rowOff>9525</xdr:rowOff>
    </xdr:from>
    <xdr:to>
      <xdr:col>27</xdr:col>
      <xdr:colOff>523875</xdr:colOff>
      <xdr:row>24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916BE9F-6819-47AE-8EFF-529D26DA1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447675</xdr:colOff>
      <xdr:row>26</xdr:row>
      <xdr:rowOff>152399</xdr:rowOff>
    </xdr:from>
    <xdr:to>
      <xdr:col>15</xdr:col>
      <xdr:colOff>666750</xdr:colOff>
      <xdr:row>43</xdr:row>
      <xdr:rowOff>142874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67F5667D-BDF8-4512-8EAF-510B85A7E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419099</xdr:colOff>
      <xdr:row>45</xdr:row>
      <xdr:rowOff>28575</xdr:rowOff>
    </xdr:from>
    <xdr:to>
      <xdr:col>15</xdr:col>
      <xdr:colOff>638174</xdr:colOff>
      <xdr:row>59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5198B4E7-9490-4AD6-9483-1596D3E9B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00282" y="357510"/>
          <a:ext cx="6133089" cy="677459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0.08324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570347" y="1365630"/>
          <a:ext cx="5896691" cy="682805"/>
          <a:chOff x="389270" y="1828799"/>
          <a:chExt cx="4024844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89270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950337" y="552121"/>
          <a:ext cx="6965719" cy="1023389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0.1204</cdr:x>
      <cdr:y>0.17129</cdr:y>
    </cdr:from>
    <cdr:to>
      <cdr:x>0.98535</cdr:x>
      <cdr:y>0.51215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965412" y="443010"/>
          <a:ext cx="6935489" cy="881573"/>
          <a:chOff x="563086" y="469900"/>
          <a:chExt cx="4045166" cy="935038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63086" y="4905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06638" y="4794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93852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42514" y="4699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62275</xdr:colOff>
      <xdr:row>50</xdr:row>
      <xdr:rowOff>255774</xdr:rowOff>
    </xdr:from>
    <xdr:to>
      <xdr:col>14</xdr:col>
      <xdr:colOff>744152</xdr:colOff>
      <xdr:row>61</xdr:row>
      <xdr:rowOff>150159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743F079-7731-43F3-854F-39578B869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230282</xdr:colOff>
      <xdr:row>76</xdr:row>
      <xdr:rowOff>171171</xdr:rowOff>
    </xdr:from>
    <xdr:to>
      <xdr:col>14</xdr:col>
      <xdr:colOff>739588</xdr:colOff>
      <xdr:row>88</xdr:row>
      <xdr:rowOff>11207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B1AE05F-2239-4E49-832A-C6F4C7393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293676</xdr:colOff>
      <xdr:row>51</xdr:row>
      <xdr:rowOff>15688</xdr:rowOff>
    </xdr:from>
    <xdr:to>
      <xdr:col>24</xdr:col>
      <xdr:colOff>202909</xdr:colOff>
      <xdr:row>62</xdr:row>
      <xdr:rowOff>82363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A7B67D90-4D18-432F-9ACB-4F33B6ED3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11208</xdr:colOff>
      <xdr:row>63</xdr:row>
      <xdr:rowOff>154082</xdr:rowOff>
    </xdr:from>
    <xdr:to>
      <xdr:col>14</xdr:col>
      <xdr:colOff>693085</xdr:colOff>
      <xdr:row>74</xdr:row>
      <xdr:rowOff>149319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0077A95-1F9F-4324-BCC1-04861C62F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311365</xdr:colOff>
      <xdr:row>63</xdr:row>
      <xdr:rowOff>189300</xdr:rowOff>
    </xdr:from>
    <xdr:to>
      <xdr:col>24</xdr:col>
      <xdr:colOff>220598</xdr:colOff>
      <xdr:row>75</xdr:row>
      <xdr:rowOff>65474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FD569591-E545-4466-B55F-4B0B1B556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255215</xdr:colOff>
      <xdr:row>90</xdr:row>
      <xdr:rowOff>47626</xdr:rowOff>
    </xdr:from>
    <xdr:to>
      <xdr:col>14</xdr:col>
      <xdr:colOff>761999</xdr:colOff>
      <xdr:row>102</xdr:row>
      <xdr:rowOff>134471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6777A8F-500C-4291-9976-08C02F40E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442632</xdr:colOff>
      <xdr:row>24</xdr:row>
      <xdr:rowOff>68357</xdr:rowOff>
    </xdr:from>
    <xdr:to>
      <xdr:col>26</xdr:col>
      <xdr:colOff>352985</xdr:colOff>
      <xdr:row>38</xdr:row>
      <xdr:rowOff>122145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D553FA6A-4B9C-7B80-BB84-24BAECF0B4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336175</xdr:colOff>
      <xdr:row>24</xdr:row>
      <xdr:rowOff>90767</xdr:rowOff>
    </xdr:from>
    <xdr:to>
      <xdr:col>35</xdr:col>
      <xdr:colOff>246528</xdr:colOff>
      <xdr:row>38</xdr:row>
      <xdr:rowOff>144555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48C3BC3E-B80C-0ACD-EC57-6101718AE2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56029</xdr:colOff>
      <xdr:row>76</xdr:row>
      <xdr:rowOff>145676</xdr:rowOff>
    </xdr:from>
    <xdr:to>
      <xdr:col>25</xdr:col>
      <xdr:colOff>184335</xdr:colOff>
      <xdr:row>87</xdr:row>
      <xdr:rowOff>176212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315276C-EB17-4DA6-BBC2-23E035D71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112059</xdr:colOff>
      <xdr:row>91</xdr:row>
      <xdr:rowOff>0</xdr:rowOff>
    </xdr:from>
    <xdr:to>
      <xdr:col>25</xdr:col>
      <xdr:colOff>470647</xdr:colOff>
      <xdr:row>102</xdr:row>
      <xdr:rowOff>179294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1967F874-49FF-4DF7-AA7E-4BE7158FE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94325" y="357102"/>
          <a:ext cx="6060063" cy="676689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16064" y="386322"/>
          <a:ext cx="5981531" cy="71607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7211" y="1359280"/>
          <a:ext cx="5416916" cy="679630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0.07332</cdr:x>
      <cdr:y>0.18171</cdr:y>
    </cdr:from>
    <cdr:to>
      <cdr:x>0.97217</cdr:x>
      <cdr:y>0.52604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94325" y="357509"/>
          <a:ext cx="6060063" cy="677460"/>
          <a:chOff x="342900" y="498475"/>
          <a:chExt cx="4203700" cy="944563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42900" y="528638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412875" y="5175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63220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536825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0.07049</cdr:x>
      <cdr:y>0.66667</cdr:y>
    </cdr:from>
    <cdr:to>
      <cdr:x>0.94384</cdr:x>
      <cdr:y>1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437211" y="1361969"/>
          <a:ext cx="5416916" cy="680975"/>
          <a:chOff x="329651" y="1828799"/>
          <a:chExt cx="4084463" cy="914400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329651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366505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499714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424212" y="1828799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15765" y="431170"/>
          <a:ext cx="5979340" cy="799198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16064" y="386322"/>
          <a:ext cx="5981531" cy="716070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0.11852</cdr:x>
      <cdr:y>0.18171</cdr:y>
    </cdr:from>
    <cdr:to>
      <cdr:x>0.98724</cdr:x>
      <cdr:y>0.51852</cdr:y>
    </cdr:to>
    <cdr:grpSp>
      <cdr:nvGrpSpPr>
        <cdr:cNvPr id="6" name="组合 5">
          <a:extLst xmlns:a="http://schemas.openxmlformats.org/drawingml/2006/main">
            <a:ext uri="{FF2B5EF4-FFF2-40B4-BE49-F238E27FC236}">
              <a16:creationId xmlns:a16="http://schemas.microsoft.com/office/drawing/2014/main" id="{96B7780D-C593-4B7C-870C-AD78F8B04FB2}"/>
            </a:ext>
          </a:extLst>
        </cdr:cNvPr>
        <cdr:cNvGrpSpPr/>
      </cdr:nvGrpSpPr>
      <cdr:grpSpPr>
        <a:xfrm xmlns:a="http://schemas.openxmlformats.org/drawingml/2006/main">
          <a:off x="843357" y="413353"/>
          <a:ext cx="6181581" cy="766173"/>
          <a:chOff x="554279" y="498475"/>
          <a:chExt cx="4062781" cy="923925"/>
        </a:xfrm>
      </cdr:grpSpPr>
      <cdr:sp macro="" textlink="">
        <cdr:nvSpPr>
          <cdr:cNvPr id="2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E578EB3-1D2C-4DAA-9A65-1C1590DE46EC}"/>
              </a:ext>
            </a:extLst>
          </cdr:cNvPr>
          <cdr:cNvSpPr txBox="1"/>
        </cdr:nvSpPr>
        <cdr:spPr>
          <a:xfrm xmlns:a="http://schemas.openxmlformats.org/drawingml/2006/main">
            <a:off x="554279" y="500063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LAD1,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3" name="文本框 1">
            <a:extLst xmlns:a="http://schemas.openxmlformats.org/drawingml/2006/main">
              <a:ext uri="{FF2B5EF4-FFF2-40B4-BE49-F238E27FC236}">
                <a16:creationId xmlns:a16="http://schemas.microsoft.com/office/drawing/2014/main" id="{9F3A80A5-B772-4F2E-B6C1-BDFE466B816D}"/>
              </a:ext>
            </a:extLst>
          </cdr:cNvPr>
          <cdr:cNvSpPr txBox="1"/>
        </cdr:nvSpPr>
        <cdr:spPr>
          <a:xfrm xmlns:a="http://schemas.openxmlformats.org/drawingml/2006/main">
            <a:off x="1615446" y="508000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LAD2,</a:t>
            </a:r>
            <a:r>
              <a:rPr lang="en-US" sz="1100" b="1" baseline="0">
                <a:solidFill>
                  <a:schemeClr val="tx1"/>
                </a:solidFill>
              </a:rPr>
              <a:t> n78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4" name="文本框 1">
            <a:extLst xmlns:a="http://schemas.openxmlformats.org/drawingml/2006/main">
              <a:ext uri="{FF2B5EF4-FFF2-40B4-BE49-F238E27FC236}">
                <a16:creationId xmlns:a16="http://schemas.microsoft.com/office/drawing/2014/main" id="{2FEC24AB-4454-4FBB-BABB-3AA9176CA9D2}"/>
              </a:ext>
            </a:extLst>
          </cdr:cNvPr>
          <cdr:cNvSpPr txBox="1"/>
        </cdr:nvSpPr>
        <cdr:spPr>
          <a:xfrm xmlns:a="http://schemas.openxmlformats.org/drawingml/2006/main">
            <a:off x="3702660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LAD4,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  <cdr:sp macro="" textlink="">
        <cdr:nvSpPr>
          <cdr:cNvPr id="5" name="文本框 1">
            <a:extLst xmlns:a="http://schemas.openxmlformats.org/drawingml/2006/main">
              <a:ext uri="{FF2B5EF4-FFF2-40B4-BE49-F238E27FC236}">
                <a16:creationId xmlns:a16="http://schemas.microsoft.com/office/drawing/2014/main" id="{64C95A4E-4EEC-475E-B87C-C1130B999E01}"/>
              </a:ext>
            </a:extLst>
          </cdr:cNvPr>
          <cdr:cNvSpPr txBox="1"/>
        </cdr:nvSpPr>
        <cdr:spPr>
          <a:xfrm xmlns:a="http://schemas.openxmlformats.org/drawingml/2006/main">
            <a:off x="2651322" y="49847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US" sz="1100" b="1">
                <a:solidFill>
                  <a:schemeClr val="tx1"/>
                </a:solidFill>
              </a:rPr>
              <a:t>LAD3,</a:t>
            </a:r>
            <a:r>
              <a:rPr lang="en-US" sz="1100" b="1" baseline="0">
                <a:solidFill>
                  <a:schemeClr val="tx1"/>
                </a:solidFill>
              </a:rPr>
              <a:t> n28</a:t>
            </a:r>
            <a:endParaRPr lang="en-US" sz="1100" b="1">
              <a:solidFill>
                <a:schemeClr val="tx1"/>
              </a:solidFill>
            </a:endParaRP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Yu Gothic Light"/>
      <a:font script="Hang" typeface="맑은 고딕"/>
      <a:font script="Hans" typeface="DengXian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Yu Gothic"/>
      <a:font script="Hang" typeface="맑은 고딕"/>
      <a:font script="Hans" typeface="DengXian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WG4_Radio/TSGR4_109/Docs/R4-2319921.zip" TargetMode="External"/><Relationship Id="rId3" Type="http://schemas.openxmlformats.org/officeDocument/2006/relationships/hyperlink" Target="https://www.3gpp.org/ftp/TSG_RAN/WG4_Radio/TSGR4_109/Docs/R4-2318970.zip" TargetMode="External"/><Relationship Id="rId7" Type="http://schemas.openxmlformats.org/officeDocument/2006/relationships/hyperlink" Target="https://www.3gpp.org/ftp/TSG_RAN/WG4_Radio/TSGR4_109/Docs/R4-2319920.zip" TargetMode="External"/><Relationship Id="rId2" Type="http://schemas.openxmlformats.org/officeDocument/2006/relationships/hyperlink" Target="https://www.3gpp.org/ftp/TSG_RAN/WG4_Radio/TSGR4_109/Docs/R4-2318104.zip" TargetMode="External"/><Relationship Id="rId1" Type="http://schemas.openxmlformats.org/officeDocument/2006/relationships/hyperlink" Target="https://www.3gpp.org/ftp/TSG_RAN/WG4_Radio/TSGR4_109/Docs/R4-2318103.zip" TargetMode="External"/><Relationship Id="rId6" Type="http://schemas.openxmlformats.org/officeDocument/2006/relationships/hyperlink" Target="https://www.3gpp.org/ftp/TSG_RAN/WG4_Radio/TSGR4_109/Docs/R4-2319635.zip" TargetMode="External"/><Relationship Id="rId5" Type="http://schemas.openxmlformats.org/officeDocument/2006/relationships/hyperlink" Target="https://www.3gpp.org/ftp/TSG_RAN/WG4_Radio/TSGR4_109/Docs/R4-2319641.zip" TargetMode="External"/><Relationship Id="rId4" Type="http://schemas.openxmlformats.org/officeDocument/2006/relationships/hyperlink" Target="https://www.3gpp.org/ftp/TSG_RAN/WG4_Radio/TSGR4_109/Docs/R4-2318971.zip" TargetMode="External"/><Relationship Id="rId9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2" sqref="B12"/>
    </sheetView>
  </sheetViews>
  <sheetFormatPr defaultColWidth="8.6640625" defaultRowHeight="13.8"/>
  <cols>
    <col min="1" max="1" width="44.33203125" customWidth="1"/>
    <col min="2" max="2" width="78.33203125" customWidth="1"/>
  </cols>
  <sheetData>
    <row r="1" spans="1:2" ht="27.6">
      <c r="A1" s="55" t="s">
        <v>123</v>
      </c>
    </row>
    <row r="3" spans="1:2">
      <c r="A3" s="1" t="s">
        <v>0</v>
      </c>
      <c r="B3" t="s">
        <v>124</v>
      </c>
    </row>
    <row r="4" spans="1:2">
      <c r="A4" s="1" t="s">
        <v>1</v>
      </c>
      <c r="B4" t="s">
        <v>125</v>
      </c>
    </row>
    <row r="5" spans="1:2">
      <c r="A5" s="1" t="s">
        <v>2</v>
      </c>
      <c r="B5" t="s">
        <v>13</v>
      </c>
    </row>
    <row r="6" spans="1:2">
      <c r="A6" s="1" t="s">
        <v>3</v>
      </c>
      <c r="B6" t="s">
        <v>129</v>
      </c>
    </row>
    <row r="7" spans="1:2">
      <c r="A7" s="1" t="s">
        <v>4</v>
      </c>
      <c r="B7" t="s">
        <v>6</v>
      </c>
    </row>
    <row r="8" spans="1:2">
      <c r="A8" s="1"/>
    </row>
    <row r="9" spans="1:2" ht="27.6">
      <c r="A9" s="1" t="s">
        <v>5</v>
      </c>
      <c r="B9" s="56" t="s">
        <v>137</v>
      </c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C96C1485-5954-4FF3-A18C-AF4BF85C342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74"/>
  <sheetViews>
    <sheetView zoomScale="85" zoomScaleNormal="85" workbookViewId="0">
      <selection activeCell="B27" sqref="B27"/>
    </sheetView>
  </sheetViews>
  <sheetFormatPr defaultColWidth="8.6640625" defaultRowHeight="13.8"/>
  <cols>
    <col min="1" max="1" width="7.88671875" customWidth="1"/>
    <col min="2" max="2" width="9.33203125" style="4" customWidth="1"/>
    <col min="3" max="3" width="8.6640625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2" width="8.88671875" style="4" customWidth="1"/>
    <col min="13" max="13" width="8.5546875" style="4" customWidth="1"/>
    <col min="14" max="14" width="8.88671875" style="4" customWidth="1"/>
    <col min="15" max="15" width="9.6640625" style="4" customWidth="1"/>
    <col min="16" max="16" width="11.88671875" style="4" customWidth="1"/>
    <col min="17" max="17" width="10.6640625" bestFit="1" customWidth="1"/>
  </cols>
  <sheetData>
    <row r="1" spans="1:71" ht="14.4" thickBot="1"/>
    <row r="2" spans="1:71">
      <c r="A2" s="77" t="s">
        <v>25</v>
      </c>
      <c r="B2" s="79" t="s">
        <v>17</v>
      </c>
      <c r="C2" s="79" t="s">
        <v>23</v>
      </c>
      <c r="D2" s="79" t="s">
        <v>14</v>
      </c>
      <c r="E2" s="79" t="s">
        <v>19</v>
      </c>
      <c r="F2" s="79" t="s">
        <v>21</v>
      </c>
      <c r="G2" s="82" t="s">
        <v>96</v>
      </c>
      <c r="H2" s="83"/>
      <c r="I2" s="83"/>
      <c r="J2" s="83"/>
      <c r="K2" s="83"/>
      <c r="L2" s="83"/>
      <c r="M2" s="83"/>
      <c r="N2" s="84"/>
      <c r="O2" s="85" t="s">
        <v>35</v>
      </c>
      <c r="P2" s="87" t="s">
        <v>37</v>
      </c>
    </row>
    <row r="3" spans="1:71">
      <c r="A3" s="78"/>
      <c r="B3" s="80"/>
      <c r="C3" s="80"/>
      <c r="D3" s="80"/>
      <c r="E3" s="80"/>
      <c r="F3" s="80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86"/>
      <c r="P3" s="88"/>
    </row>
    <row r="4" spans="1:71" s="2" customFormat="1">
      <c r="A4" s="23" t="s">
        <v>24</v>
      </c>
      <c r="B4" s="10" t="s">
        <v>40</v>
      </c>
      <c r="C4" s="11">
        <v>100</v>
      </c>
      <c r="D4" s="11" t="s">
        <v>22</v>
      </c>
      <c r="E4" s="10" t="s">
        <v>20</v>
      </c>
      <c r="F4" s="10" t="s">
        <v>86</v>
      </c>
      <c r="G4" s="11">
        <f>'AC Measurement results (TM)'!J9</f>
        <v>11.397774474694414</v>
      </c>
      <c r="H4" s="11">
        <f>'AC Measurement results (TM)'!J27</f>
        <v>11.593301000598377</v>
      </c>
      <c r="I4" s="11">
        <f>'AC Measurement results (TM)'!J45</f>
        <v>12.593552597977457</v>
      </c>
      <c r="J4" s="11">
        <f>'AC Measurement results (TM)'!J63</f>
        <v>12.747351880860363</v>
      </c>
      <c r="K4" s="11">
        <f>'AC Measurement results (TM)'!J81</f>
        <v>12.352105854272327</v>
      </c>
      <c r="L4" s="11">
        <f>'AC Measurement results (TM)'!J99</f>
        <v>11.944709580611155</v>
      </c>
      <c r="M4" s="11"/>
      <c r="N4" s="11"/>
      <c r="O4" s="12" t="s">
        <v>36</v>
      </c>
      <c r="P4" s="25">
        <f>AVERAGE(G4:N4)</f>
        <v>12.10479923150235</v>
      </c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s="2" customFormat="1">
      <c r="A5" s="71" t="s">
        <v>41</v>
      </c>
      <c r="B5" s="72"/>
      <c r="C5" s="72"/>
      <c r="D5" s="72"/>
      <c r="E5" s="72"/>
      <c r="F5" s="73"/>
      <c r="G5" s="14">
        <f>G4-P4</f>
        <v>-0.70702475680793597</v>
      </c>
      <c r="H5" s="14">
        <f>H4-P4</f>
        <v>-0.51149823090397284</v>
      </c>
      <c r="I5" s="14">
        <f>I4-P4</f>
        <v>0.48875336647510714</v>
      </c>
      <c r="J5" s="14">
        <f>J4-P4</f>
        <v>0.64255264935801293</v>
      </c>
      <c r="K5" s="14">
        <f>K4-P4</f>
        <v>0.24730662276997784</v>
      </c>
      <c r="L5" s="14">
        <f>L4-P4</f>
        <v>-0.16008965089119442</v>
      </c>
      <c r="M5" s="14"/>
      <c r="N5" s="14"/>
      <c r="O5" s="3"/>
      <c r="P5" s="26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s="2" customFormat="1">
      <c r="A6" s="23" t="s">
        <v>34</v>
      </c>
      <c r="B6" s="10" t="s">
        <v>40</v>
      </c>
      <c r="C6" s="11">
        <v>100</v>
      </c>
      <c r="D6" s="11" t="s">
        <v>22</v>
      </c>
      <c r="E6" s="10" t="s">
        <v>20</v>
      </c>
      <c r="F6" s="10" t="s">
        <v>86</v>
      </c>
      <c r="G6" s="11">
        <f>'AC Measurement results (TM)'!J18</f>
        <v>11.444130627416524</v>
      </c>
      <c r="H6" s="11">
        <f>'AC Measurement results (TM)'!J36</f>
        <v>11.365393380573519</v>
      </c>
      <c r="I6" s="11">
        <f>'AC Measurement results (TM)'!J54</f>
        <v>12.135280466989354</v>
      </c>
      <c r="J6" s="11">
        <f>'AC Measurement results (TM)'!J72</f>
        <v>12.54439770145316</v>
      </c>
      <c r="K6" s="11">
        <f>'AC Measurement results (TM)'!J90</f>
        <v>12.489084619325331</v>
      </c>
      <c r="L6" s="11">
        <f>'AC Measurement results (TM)'!J108</f>
        <v>11.69063282952385</v>
      </c>
      <c r="M6" s="11"/>
      <c r="N6" s="11"/>
      <c r="O6" s="12" t="s">
        <v>36</v>
      </c>
      <c r="P6" s="25">
        <f>AVERAGE(G6:N6)</f>
        <v>11.944819937546958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s="2" customFormat="1">
      <c r="A7" s="71" t="s">
        <v>41</v>
      </c>
      <c r="B7" s="72"/>
      <c r="C7" s="72"/>
      <c r="D7" s="72"/>
      <c r="E7" s="72"/>
      <c r="F7" s="73"/>
      <c r="G7" s="14">
        <f>G6-P6</f>
        <v>-0.50068931013043461</v>
      </c>
      <c r="H7" s="14">
        <f>H6-P6</f>
        <v>-0.57942655697343959</v>
      </c>
      <c r="I7" s="14">
        <f>I6-P6</f>
        <v>0.19046052944239555</v>
      </c>
      <c r="J7" s="14">
        <f>J6-P6</f>
        <v>0.59957776390620232</v>
      </c>
      <c r="K7" s="14">
        <f>K6-P6</f>
        <v>0.54426468177837251</v>
      </c>
      <c r="L7" s="14">
        <f>L6-P6</f>
        <v>-0.25418710802310862</v>
      </c>
      <c r="M7" s="14"/>
      <c r="N7" s="14"/>
      <c r="O7" s="3"/>
      <c r="P7" s="26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s="2" customFormat="1">
      <c r="A8" s="23" t="s">
        <v>87</v>
      </c>
      <c r="B8" s="10" t="s">
        <v>89</v>
      </c>
      <c r="C8" s="11">
        <v>20</v>
      </c>
      <c r="D8" s="11" t="s">
        <v>90</v>
      </c>
      <c r="E8" s="10" t="s">
        <v>20</v>
      </c>
      <c r="F8" s="10" t="s">
        <v>86</v>
      </c>
      <c r="G8" s="11"/>
      <c r="H8" s="11"/>
      <c r="I8" s="11"/>
      <c r="J8" s="11"/>
      <c r="K8" s="11"/>
      <c r="L8" s="11"/>
      <c r="M8" s="11"/>
      <c r="N8" s="11"/>
      <c r="O8" s="12" t="s">
        <v>36</v>
      </c>
      <c r="P8" s="25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s="2" customFormat="1">
      <c r="A9" s="71" t="s">
        <v>41</v>
      </c>
      <c r="B9" s="72"/>
      <c r="C9" s="72"/>
      <c r="D9" s="72"/>
      <c r="E9" s="72"/>
      <c r="F9" s="73"/>
      <c r="G9" s="14"/>
      <c r="H9" s="14"/>
      <c r="I9" s="14"/>
      <c r="J9" s="14"/>
      <c r="K9" s="14"/>
      <c r="L9" s="14"/>
      <c r="M9" s="14"/>
      <c r="N9" s="14"/>
      <c r="O9" s="3"/>
      <c r="P9" s="26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</row>
    <row r="10" spans="1:71" s="2" customFormat="1">
      <c r="A10" s="23" t="s">
        <v>88</v>
      </c>
      <c r="B10" s="10" t="s">
        <v>89</v>
      </c>
      <c r="C10" s="11">
        <v>20</v>
      </c>
      <c r="D10" s="11" t="s">
        <v>90</v>
      </c>
      <c r="E10" s="10" t="s">
        <v>20</v>
      </c>
      <c r="F10" s="10" t="s">
        <v>86</v>
      </c>
      <c r="G10" s="11"/>
      <c r="H10" s="11"/>
      <c r="I10" s="11"/>
      <c r="J10" s="11"/>
      <c r="K10" s="11"/>
      <c r="L10" s="11"/>
      <c r="M10" s="11"/>
      <c r="N10" s="11"/>
      <c r="O10" s="12" t="s">
        <v>36</v>
      </c>
      <c r="P10" s="25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</row>
    <row r="11" spans="1:71" s="2" customFormat="1" ht="14.4" thickBot="1">
      <c r="A11" s="74" t="s">
        <v>41</v>
      </c>
      <c r="B11" s="75"/>
      <c r="C11" s="75"/>
      <c r="D11" s="75"/>
      <c r="E11" s="75"/>
      <c r="F11" s="76"/>
      <c r="G11" s="22"/>
      <c r="H11" s="22"/>
      <c r="I11" s="22"/>
      <c r="J11" s="22"/>
      <c r="K11" s="22"/>
      <c r="L11" s="22"/>
      <c r="M11" s="22"/>
      <c r="N11" s="22"/>
      <c r="O11" s="24"/>
      <c r="P11" s="27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</row>
    <row r="13" spans="1:71" ht="14.4" thickBot="1"/>
    <row r="14" spans="1:71">
      <c r="A14" s="77" t="s">
        <v>25</v>
      </c>
      <c r="B14" s="79" t="s">
        <v>17</v>
      </c>
      <c r="C14" s="79" t="s">
        <v>23</v>
      </c>
      <c r="D14" s="79" t="s">
        <v>14</v>
      </c>
      <c r="E14" s="79" t="s">
        <v>19</v>
      </c>
      <c r="F14" s="79" t="s">
        <v>21</v>
      </c>
      <c r="G14" s="82" t="s">
        <v>97</v>
      </c>
      <c r="H14" s="83"/>
      <c r="I14" s="83"/>
      <c r="J14" s="83"/>
      <c r="K14" s="83"/>
      <c r="L14" s="83"/>
      <c r="M14" s="83"/>
      <c r="N14" s="84"/>
      <c r="O14" s="85" t="s">
        <v>35</v>
      </c>
      <c r="P14" s="87" t="s">
        <v>37</v>
      </c>
    </row>
    <row r="15" spans="1:71">
      <c r="A15" s="78"/>
      <c r="B15" s="80"/>
      <c r="C15" s="80"/>
      <c r="D15" s="80"/>
      <c r="E15" s="80"/>
      <c r="F15" s="80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32</v>
      </c>
      <c r="N15" s="9" t="s">
        <v>33</v>
      </c>
      <c r="O15" s="86"/>
      <c r="P15" s="88"/>
    </row>
    <row r="16" spans="1:71">
      <c r="A16" s="23" t="s">
        <v>24</v>
      </c>
      <c r="B16" s="10" t="s">
        <v>40</v>
      </c>
      <c r="C16" s="11">
        <v>100</v>
      </c>
      <c r="D16" s="11" t="s">
        <v>22</v>
      </c>
      <c r="E16" s="10" t="s">
        <v>20</v>
      </c>
      <c r="F16" s="10" t="s">
        <v>86</v>
      </c>
      <c r="G16" s="11">
        <f>'AC Measurement results (TM)'!S9</f>
        <v>-82.13394048932345</v>
      </c>
      <c r="H16" s="11">
        <f>'AC Measurement results (TM)'!S27</f>
        <v>-82.434634002458409</v>
      </c>
      <c r="I16" s="11">
        <f>'AC Measurement results (TM)'!S45</f>
        <v>-82.840255667450606</v>
      </c>
      <c r="J16" s="11">
        <f>'AC Measurement results (TM)'!S63</f>
        <v>-81.093066169914664</v>
      </c>
      <c r="K16" s="11">
        <f>'AC Measurement results (TM)'!S81</f>
        <v>-84.170152020531617</v>
      </c>
      <c r="L16" s="11">
        <f>'AC Measurement results (TM)'!S99</f>
        <v>-83.146781218983392</v>
      </c>
      <c r="M16" s="11"/>
      <c r="N16" s="11"/>
      <c r="O16" s="12" t="s">
        <v>36</v>
      </c>
      <c r="P16" s="25">
        <f>AVERAGE(G16:N16)</f>
        <v>-82.636471594777035</v>
      </c>
    </row>
    <row r="17" spans="1:16">
      <c r="A17" s="71" t="s">
        <v>41</v>
      </c>
      <c r="B17" s="72"/>
      <c r="C17" s="72"/>
      <c r="D17" s="72"/>
      <c r="E17" s="72"/>
      <c r="F17" s="73"/>
      <c r="G17" s="14">
        <f>G16-P16</f>
        <v>0.50253110545358481</v>
      </c>
      <c r="H17" s="14">
        <f>H16-P16</f>
        <v>0.20183759231862552</v>
      </c>
      <c r="I17" s="14">
        <f>I16-P16</f>
        <v>-0.2037840726735709</v>
      </c>
      <c r="J17" s="14">
        <f>J16-P16</f>
        <v>1.543405424862371</v>
      </c>
      <c r="K17" s="14">
        <f>K16-P16</f>
        <v>-1.5336804257545822</v>
      </c>
      <c r="L17" s="14">
        <f>L16-P16</f>
        <v>-0.51030962420635717</v>
      </c>
      <c r="M17" s="14"/>
      <c r="N17" s="14"/>
      <c r="O17" s="3"/>
      <c r="P17" s="26"/>
    </row>
    <row r="18" spans="1:16">
      <c r="A18" s="23" t="s">
        <v>34</v>
      </c>
      <c r="B18" s="10" t="s">
        <v>40</v>
      </c>
      <c r="C18" s="11">
        <v>100</v>
      </c>
      <c r="D18" s="11" t="s">
        <v>22</v>
      </c>
      <c r="E18" s="10" t="s">
        <v>20</v>
      </c>
      <c r="F18" s="10" t="s">
        <v>86</v>
      </c>
      <c r="G18" s="11">
        <f>'AC Measurement results (TM)'!S18</f>
        <v>-81.993931866084679</v>
      </c>
      <c r="H18" s="11">
        <f>'AC Measurement results (TM)'!S36</f>
        <v>-83.233819525588387</v>
      </c>
      <c r="I18" s="11">
        <f>'AC Measurement results (TM)'!S54</f>
        <v>-82.820826934137017</v>
      </c>
      <c r="J18" s="11">
        <f>'AC Measurement results (TM)'!S72</f>
        <v>-81.907911571910205</v>
      </c>
      <c r="K18" s="11">
        <f>'AC Measurement results (TM)'!S90</f>
        <v>-83.41674516332219</v>
      </c>
      <c r="L18" s="11">
        <f>'AC Measurement results (TM)'!S108</f>
        <v>-83.60320275968634</v>
      </c>
      <c r="M18" s="11"/>
      <c r="N18" s="11"/>
      <c r="O18" s="12" t="s">
        <v>36</v>
      </c>
      <c r="P18" s="25">
        <f>AVERAGE(G18:N18)</f>
        <v>-82.829406303454803</v>
      </c>
    </row>
    <row r="19" spans="1:16">
      <c r="A19" s="71" t="s">
        <v>41</v>
      </c>
      <c r="B19" s="72"/>
      <c r="C19" s="72"/>
      <c r="D19" s="72"/>
      <c r="E19" s="72"/>
      <c r="F19" s="73"/>
      <c r="G19" s="14">
        <f>G18-P18</f>
        <v>0.83547443737012372</v>
      </c>
      <c r="H19" s="14">
        <f>H18-P18</f>
        <v>-0.40441322213358433</v>
      </c>
      <c r="I19" s="14">
        <f>I18-P18</f>
        <v>8.5793693177862451E-3</v>
      </c>
      <c r="J19" s="14">
        <f>J18-P18</f>
        <v>0.92149473154459827</v>
      </c>
      <c r="K19" s="14">
        <f>K18-P18</f>
        <v>-0.58733885986738699</v>
      </c>
      <c r="L19" s="14">
        <f>L18-P18</f>
        <v>-0.77379645623153692</v>
      </c>
      <c r="M19" s="14"/>
      <c r="N19" s="14"/>
      <c r="O19" s="3"/>
      <c r="P19" s="26"/>
    </row>
    <row r="20" spans="1:16">
      <c r="A20" s="23" t="s">
        <v>87</v>
      </c>
      <c r="B20" s="10" t="s">
        <v>89</v>
      </c>
      <c r="C20" s="11">
        <v>20</v>
      </c>
      <c r="D20" s="11" t="s">
        <v>90</v>
      </c>
      <c r="E20" s="10" t="s">
        <v>20</v>
      </c>
      <c r="F20" s="10" t="s">
        <v>86</v>
      </c>
      <c r="G20" s="11"/>
      <c r="H20" s="11"/>
      <c r="I20" s="11"/>
      <c r="J20" s="11"/>
      <c r="K20" s="11"/>
      <c r="L20" s="20"/>
      <c r="M20" s="11"/>
      <c r="N20" s="11"/>
      <c r="O20" s="12" t="s">
        <v>36</v>
      </c>
      <c r="P20" s="25"/>
    </row>
    <row r="21" spans="1:16">
      <c r="A21" s="71" t="s">
        <v>41</v>
      </c>
      <c r="B21" s="72"/>
      <c r="C21" s="72"/>
      <c r="D21" s="72"/>
      <c r="E21" s="72"/>
      <c r="F21" s="73"/>
      <c r="G21" s="14"/>
      <c r="H21" s="14"/>
      <c r="I21" s="14"/>
      <c r="J21" s="14"/>
      <c r="K21" s="14"/>
      <c r="L21" s="21"/>
      <c r="M21" s="14"/>
      <c r="N21" s="14"/>
      <c r="O21" s="3"/>
      <c r="P21" s="26"/>
    </row>
    <row r="22" spans="1:16">
      <c r="A22" s="23" t="s">
        <v>88</v>
      </c>
      <c r="B22" s="10" t="s">
        <v>89</v>
      </c>
      <c r="C22" s="11">
        <v>20</v>
      </c>
      <c r="D22" s="11" t="s">
        <v>90</v>
      </c>
      <c r="E22" s="10" t="s">
        <v>20</v>
      </c>
      <c r="F22" s="10" t="s">
        <v>86</v>
      </c>
      <c r="G22" s="11"/>
      <c r="H22" s="11"/>
      <c r="I22" s="11"/>
      <c r="J22" s="11"/>
      <c r="K22" s="11"/>
      <c r="L22" s="11"/>
      <c r="M22" s="11"/>
      <c r="N22" s="11"/>
      <c r="O22" s="12" t="s">
        <v>36</v>
      </c>
      <c r="P22" s="25"/>
    </row>
    <row r="23" spans="1:16" ht="14.4" thickBot="1">
      <c r="A23" s="74" t="s">
        <v>41</v>
      </c>
      <c r="B23" s="75"/>
      <c r="C23" s="75"/>
      <c r="D23" s="75"/>
      <c r="E23" s="75"/>
      <c r="F23" s="76"/>
      <c r="G23" s="22"/>
      <c r="H23" s="22"/>
      <c r="I23" s="22"/>
      <c r="J23" s="22"/>
      <c r="K23" s="22"/>
      <c r="L23" s="22"/>
      <c r="M23" s="22"/>
      <c r="N23" s="22"/>
      <c r="O23" s="24"/>
      <c r="P23" s="27"/>
    </row>
    <row r="25" spans="1:16">
      <c r="A25" s="89" t="s">
        <v>42</v>
      </c>
      <c r="B25" s="90"/>
      <c r="C25" s="90"/>
      <c r="D25" s="90"/>
      <c r="E25" s="90"/>
      <c r="F25" s="91"/>
      <c r="G25" s="13" t="s">
        <v>43</v>
      </c>
      <c r="H25" s="13" t="s">
        <v>43</v>
      </c>
      <c r="I25" s="13" t="s">
        <v>43</v>
      </c>
      <c r="J25" s="13" t="s">
        <v>43</v>
      </c>
      <c r="K25" s="13" t="s">
        <v>43</v>
      </c>
      <c r="L25" s="13" t="s">
        <v>43</v>
      </c>
      <c r="M25" s="13"/>
      <c r="N25" s="13"/>
    </row>
    <row r="26" spans="1:16">
      <c r="A26" s="81" t="s">
        <v>135</v>
      </c>
      <c r="B26" s="81"/>
      <c r="C26" s="7"/>
      <c r="D26" s="7"/>
      <c r="K26" s="6"/>
      <c r="L26" s="8"/>
      <c r="M26" s="8"/>
      <c r="N26" s="8"/>
      <c r="O26" s="8"/>
      <c r="P26" s="8"/>
    </row>
    <row r="27" spans="1:16">
      <c r="A27" s="5" t="s">
        <v>91</v>
      </c>
      <c r="B27" s="28">
        <v>1.97</v>
      </c>
      <c r="C27" s="6"/>
      <c r="D27" s="7"/>
      <c r="K27" s="6"/>
      <c r="L27" s="8"/>
      <c r="M27" s="8"/>
      <c r="N27" s="8"/>
      <c r="O27" s="8"/>
      <c r="P27" s="8"/>
    </row>
    <row r="28" spans="1:16">
      <c r="A28" s="5" t="s">
        <v>92</v>
      </c>
      <c r="B28" s="28">
        <v>2.35</v>
      </c>
      <c r="C28" s="6"/>
      <c r="D28" s="7"/>
      <c r="K28" s="6"/>
      <c r="L28" s="8"/>
      <c r="M28" s="8"/>
      <c r="N28" s="8"/>
      <c r="O28" s="8"/>
      <c r="P28" s="8"/>
    </row>
    <row r="29" spans="1:16">
      <c r="A29" s="5" t="s">
        <v>93</v>
      </c>
      <c r="B29" s="28">
        <v>1.87</v>
      </c>
      <c r="C29" s="6"/>
      <c r="D29" s="7"/>
      <c r="K29" s="6"/>
      <c r="L29" s="8"/>
      <c r="M29" s="8"/>
      <c r="N29" s="8"/>
      <c r="O29" s="8"/>
      <c r="P29" s="8"/>
    </row>
    <row r="30" spans="1:16">
      <c r="A30" s="5" t="s">
        <v>94</v>
      </c>
      <c r="B30" s="28">
        <v>2.17</v>
      </c>
      <c r="C30" s="6"/>
      <c r="D30" s="7"/>
      <c r="K30" s="6"/>
      <c r="L30" s="8"/>
      <c r="M30" s="8"/>
      <c r="N30" s="8"/>
      <c r="O30" s="8"/>
      <c r="P30" s="8"/>
    </row>
    <row r="31" spans="1:16">
      <c r="C31" s="7"/>
      <c r="D31" s="7"/>
      <c r="K31" s="6"/>
      <c r="L31" s="8"/>
      <c r="M31" s="8"/>
      <c r="N31" s="8"/>
      <c r="O31" s="8"/>
      <c r="P31" s="8"/>
    </row>
    <row r="32" spans="1:16">
      <c r="A32" s="7" t="s">
        <v>18</v>
      </c>
      <c r="B32" s="4" t="s">
        <v>44</v>
      </c>
      <c r="C32" s="7"/>
      <c r="D32" s="7"/>
      <c r="K32" s="6"/>
      <c r="L32" s="8"/>
      <c r="M32" s="8"/>
      <c r="N32" s="8"/>
      <c r="O32" s="8"/>
      <c r="P32" s="8"/>
    </row>
    <row r="33" spans="1:16">
      <c r="A33" s="69" t="s">
        <v>18</v>
      </c>
      <c r="B33" s="70"/>
      <c r="C33" s="7"/>
      <c r="D33" s="7"/>
      <c r="K33" s="6"/>
      <c r="L33" s="8"/>
      <c r="M33" s="8"/>
      <c r="N33" s="8"/>
      <c r="O33" s="8"/>
      <c r="P33" s="8"/>
    </row>
    <row r="34" spans="1:16">
      <c r="A34" s="5" t="s">
        <v>91</v>
      </c>
      <c r="B34" s="17">
        <f>B27*0.75</f>
        <v>1.4775</v>
      </c>
      <c r="C34" s="7"/>
      <c r="K34" s="6"/>
      <c r="L34" s="8"/>
      <c r="M34" s="8"/>
      <c r="N34" s="8"/>
      <c r="O34" s="8"/>
      <c r="P34" s="8"/>
    </row>
    <row r="35" spans="1:16">
      <c r="A35" s="5" t="s">
        <v>92</v>
      </c>
      <c r="B35" s="17">
        <f>B28*0.75</f>
        <v>1.7625000000000002</v>
      </c>
      <c r="C35" s="7"/>
      <c r="D35" s="7"/>
      <c r="K35" s="6"/>
      <c r="L35" s="8"/>
      <c r="M35" s="8"/>
      <c r="N35" s="8"/>
      <c r="O35" s="8"/>
      <c r="P35" s="8"/>
    </row>
    <row r="36" spans="1:16">
      <c r="A36" s="5" t="s">
        <v>93</v>
      </c>
      <c r="B36" s="17">
        <f>B29*0.75</f>
        <v>1.4025000000000001</v>
      </c>
      <c r="C36" s="7"/>
      <c r="D36" s="7"/>
      <c r="K36" s="6"/>
      <c r="L36" s="8"/>
      <c r="M36" s="8"/>
      <c r="N36" s="8"/>
      <c r="O36" s="8"/>
      <c r="P36" s="8"/>
    </row>
    <row r="37" spans="1:16">
      <c r="A37" s="5" t="s">
        <v>94</v>
      </c>
      <c r="B37" s="17">
        <f>B30*0.75</f>
        <v>1.6274999999999999</v>
      </c>
      <c r="C37" s="7"/>
      <c r="D37" s="7"/>
      <c r="K37" s="6"/>
      <c r="L37" s="8"/>
      <c r="M37" s="8"/>
      <c r="N37" s="8"/>
      <c r="O37" s="8"/>
      <c r="P37" s="8"/>
    </row>
    <row r="38" spans="1:16">
      <c r="A38" s="7"/>
      <c r="B38" s="7"/>
    </row>
    <row r="39" spans="1:16">
      <c r="A39" s="7"/>
      <c r="B39" s="7"/>
    </row>
    <row r="40" spans="1:16">
      <c r="A40" s="7"/>
      <c r="B40" s="7"/>
    </row>
    <row r="48" spans="1:16">
      <c r="C48" s="7"/>
      <c r="D48" s="7"/>
      <c r="K48" s="6"/>
      <c r="L48" s="8"/>
      <c r="M48" s="8"/>
      <c r="N48" s="8"/>
      <c r="O48" s="8"/>
      <c r="P48" s="8"/>
    </row>
    <row r="49" spans="3:16">
      <c r="C49" s="7"/>
      <c r="D49" s="7"/>
      <c r="K49" s="6"/>
      <c r="L49" s="8"/>
      <c r="M49" s="8"/>
      <c r="N49" s="8"/>
      <c r="O49" s="8"/>
      <c r="P49" s="8"/>
    </row>
    <row r="50" spans="3:16">
      <c r="C50" s="7"/>
      <c r="D50" s="7"/>
      <c r="K50" s="6"/>
      <c r="L50" s="8"/>
      <c r="M50" s="8"/>
      <c r="N50" s="8"/>
      <c r="O50" s="8"/>
      <c r="P50" s="8"/>
    </row>
    <row r="51" spans="3:16">
      <c r="C51" s="7"/>
      <c r="D51" s="7"/>
      <c r="K51" s="6"/>
      <c r="L51" s="8"/>
      <c r="M51" s="8"/>
      <c r="N51" s="8"/>
      <c r="O51" s="8"/>
      <c r="P51" s="8"/>
    </row>
    <row r="52" spans="3:16">
      <c r="C52" s="7"/>
      <c r="D52" s="7"/>
      <c r="K52" s="6"/>
      <c r="L52" s="8"/>
      <c r="M52" s="8"/>
      <c r="N52" s="8"/>
      <c r="O52" s="8"/>
      <c r="P52" s="8"/>
    </row>
    <row r="53" spans="3:16">
      <c r="C53" s="7"/>
      <c r="D53" s="7"/>
      <c r="K53" s="6"/>
      <c r="L53" s="8"/>
      <c r="M53" s="8"/>
      <c r="N53" s="8"/>
      <c r="O53" s="8"/>
      <c r="P53" s="8"/>
    </row>
    <row r="54" spans="3:16">
      <c r="C54" s="7"/>
      <c r="D54" s="7"/>
      <c r="K54" s="6"/>
      <c r="L54" s="8"/>
      <c r="M54" s="8"/>
      <c r="N54" s="8"/>
      <c r="O54" s="8"/>
      <c r="P54" s="8"/>
    </row>
    <row r="55" spans="3:16">
      <c r="C55" s="7"/>
      <c r="D55" s="7"/>
      <c r="K55" s="6"/>
      <c r="L55" s="8"/>
      <c r="M55" s="8"/>
      <c r="N55" s="8"/>
      <c r="O55" s="8"/>
      <c r="P55" s="8"/>
    </row>
    <row r="56" spans="3:16">
      <c r="C56" s="7"/>
      <c r="D56" s="7"/>
      <c r="K56" s="6"/>
      <c r="L56" s="8"/>
      <c r="M56" s="8"/>
      <c r="N56" s="8"/>
      <c r="O56" s="8"/>
      <c r="P56" s="8"/>
    </row>
    <row r="57" spans="3:16">
      <c r="C57" s="7"/>
      <c r="D57" s="7"/>
      <c r="K57" s="6"/>
      <c r="L57" s="8"/>
      <c r="M57" s="8"/>
      <c r="N57" s="8"/>
      <c r="O57" s="8"/>
      <c r="P57" s="8"/>
    </row>
    <row r="58" spans="3:16">
      <c r="C58" s="7"/>
      <c r="D58" s="7"/>
      <c r="K58" s="6"/>
      <c r="L58" s="8"/>
      <c r="M58" s="8"/>
      <c r="N58" s="8"/>
      <c r="O58" s="8"/>
      <c r="P58" s="8"/>
    </row>
    <row r="64" spans="3:16">
      <c r="C64" s="7"/>
      <c r="D64" s="7"/>
      <c r="K64" s="6"/>
      <c r="L64" s="8"/>
      <c r="M64" s="8"/>
      <c r="N64" s="8"/>
      <c r="O64" s="8"/>
      <c r="P64" s="8"/>
    </row>
    <row r="69" spans="3:16">
      <c r="C69" s="7"/>
      <c r="D69" s="7"/>
      <c r="K69" s="6"/>
      <c r="L69" s="8"/>
      <c r="M69" s="8"/>
      <c r="N69" s="8"/>
      <c r="O69" s="8"/>
      <c r="P69" s="8"/>
    </row>
    <row r="74" spans="3:16">
      <c r="C74" s="7"/>
      <c r="D74" s="7"/>
      <c r="K74" s="6"/>
      <c r="L74" s="8"/>
      <c r="M74" s="8"/>
      <c r="N74" s="8"/>
      <c r="O74" s="8"/>
      <c r="P74" s="8"/>
    </row>
  </sheetData>
  <mergeCells count="29">
    <mergeCell ref="A25:F25"/>
    <mergeCell ref="B2:B3"/>
    <mergeCell ref="C2:C3"/>
    <mergeCell ref="A2:A3"/>
    <mergeCell ref="D2:D3"/>
    <mergeCell ref="E2:E3"/>
    <mergeCell ref="F2:F3"/>
    <mergeCell ref="G14:N14"/>
    <mergeCell ref="O14:O15"/>
    <mergeCell ref="P14:P15"/>
    <mergeCell ref="O2:O3"/>
    <mergeCell ref="P2:P3"/>
    <mergeCell ref="G2:N2"/>
    <mergeCell ref="A33:B33"/>
    <mergeCell ref="A5:F5"/>
    <mergeCell ref="A7:F7"/>
    <mergeCell ref="A9:F9"/>
    <mergeCell ref="A11:F11"/>
    <mergeCell ref="A14:A15"/>
    <mergeCell ref="B14:B15"/>
    <mergeCell ref="C14:C15"/>
    <mergeCell ref="D14:D15"/>
    <mergeCell ref="A17:F17"/>
    <mergeCell ref="A19:F19"/>
    <mergeCell ref="A21:F21"/>
    <mergeCell ref="A23:F23"/>
    <mergeCell ref="E14:E15"/>
    <mergeCell ref="F14:F15"/>
    <mergeCell ref="A26:B26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103D-5752-4504-A204-45BD652A98E1}">
  <dimension ref="A1:BP100"/>
  <sheetViews>
    <sheetView zoomScale="85" zoomScaleNormal="85" workbookViewId="0">
      <selection activeCell="I48" sqref="I48"/>
    </sheetView>
  </sheetViews>
  <sheetFormatPr defaultColWidth="8.6640625" defaultRowHeight="13.8"/>
  <cols>
    <col min="1" max="1" width="9.88671875" customWidth="1"/>
    <col min="2" max="2" width="9.33203125" style="4" customWidth="1"/>
    <col min="3" max="3" width="10" style="4" customWidth="1"/>
    <col min="4" max="4" width="7.109375" style="4" customWidth="1"/>
    <col min="5" max="5" width="6.109375" style="4" customWidth="1"/>
    <col min="6" max="6" width="9.109375" style="4" customWidth="1"/>
    <col min="7" max="7" width="10" style="4" customWidth="1"/>
    <col min="8" max="8" width="9.109375" style="4" customWidth="1"/>
    <col min="9" max="9" width="9.33203125" style="4" customWidth="1"/>
    <col min="10" max="10" width="9.44140625" style="4" customWidth="1"/>
    <col min="11" max="12" width="8.88671875" style="4" customWidth="1"/>
    <col min="13" max="13" width="8.5546875" style="4" customWidth="1"/>
    <col min="14" max="14" width="8.88671875" style="4" customWidth="1"/>
    <col min="15" max="15" width="16.88671875" style="4" customWidth="1"/>
    <col min="16" max="16" width="11.88671875" style="4" customWidth="1"/>
    <col min="17" max="17" width="19.44140625" customWidth="1"/>
  </cols>
  <sheetData>
    <row r="1" spans="1:68" ht="14.4" thickBot="1"/>
    <row r="2" spans="1:68">
      <c r="A2" s="77" t="s">
        <v>25</v>
      </c>
      <c r="B2" s="79" t="s">
        <v>17</v>
      </c>
      <c r="C2" s="79" t="s">
        <v>23</v>
      </c>
      <c r="D2" s="79" t="s">
        <v>14</v>
      </c>
      <c r="E2" s="79" t="s">
        <v>19</v>
      </c>
      <c r="F2" s="79" t="s">
        <v>21</v>
      </c>
      <c r="G2" s="82" t="s">
        <v>98</v>
      </c>
      <c r="H2" s="83"/>
      <c r="I2" s="83"/>
      <c r="J2" s="83"/>
      <c r="K2" s="83"/>
      <c r="L2" s="83"/>
      <c r="M2" s="83"/>
      <c r="N2" s="84"/>
      <c r="O2" s="85" t="s">
        <v>35</v>
      </c>
      <c r="P2" s="87" t="s">
        <v>37</v>
      </c>
      <c r="Q2" s="94" t="s">
        <v>102</v>
      </c>
      <c r="U2" s="77" t="s">
        <v>25</v>
      </c>
      <c r="V2" s="79" t="s">
        <v>17</v>
      </c>
      <c r="W2" s="79" t="s">
        <v>23</v>
      </c>
      <c r="X2" s="79" t="s">
        <v>14</v>
      </c>
      <c r="Y2" s="79" t="s">
        <v>19</v>
      </c>
      <c r="Z2" s="79" t="s">
        <v>21</v>
      </c>
      <c r="AA2" s="82" t="s">
        <v>98</v>
      </c>
      <c r="AB2" s="83"/>
      <c r="AC2" s="83"/>
      <c r="AD2" s="83"/>
      <c r="AE2" s="83"/>
      <c r="AF2" s="83"/>
      <c r="AG2" s="83"/>
      <c r="AH2" s="84"/>
    </row>
    <row r="3" spans="1:68">
      <c r="A3" s="78"/>
      <c r="B3" s="80"/>
      <c r="C3" s="80"/>
      <c r="D3" s="80"/>
      <c r="E3" s="80"/>
      <c r="F3" s="80"/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86"/>
      <c r="P3" s="88"/>
      <c r="Q3" s="95"/>
      <c r="U3" s="78"/>
      <c r="V3" s="80"/>
      <c r="W3" s="80"/>
      <c r="X3" s="80"/>
      <c r="Y3" s="80"/>
      <c r="Z3" s="80"/>
      <c r="AA3" s="9" t="s">
        <v>114</v>
      </c>
      <c r="AB3" s="9" t="s">
        <v>115</v>
      </c>
      <c r="AC3" s="9" t="s">
        <v>116</v>
      </c>
      <c r="AD3" s="9" t="s">
        <v>117</v>
      </c>
      <c r="AE3" s="9" t="s">
        <v>118</v>
      </c>
      <c r="AF3" s="9" t="s">
        <v>119</v>
      </c>
      <c r="AG3" s="9" t="s">
        <v>120</v>
      </c>
      <c r="AH3" s="9" t="s">
        <v>121</v>
      </c>
    </row>
    <row r="4" spans="1:68" s="2" customFormat="1">
      <c r="A4" s="23" t="s">
        <v>24</v>
      </c>
      <c r="B4" s="10" t="s">
        <v>40</v>
      </c>
      <c r="C4" s="11">
        <v>100</v>
      </c>
      <c r="D4" s="11" t="s">
        <v>22</v>
      </c>
      <c r="E4" s="10" t="s">
        <v>95</v>
      </c>
      <c r="F4" s="10" t="s">
        <v>86</v>
      </c>
      <c r="G4" s="11">
        <f>'RC Measurement results (TM&amp;BM)'!J9</f>
        <v>11.312686414725663</v>
      </c>
      <c r="H4" s="11">
        <f>'RC Measurement results (TM&amp;BM)'!J27</f>
        <v>12.205394756798405</v>
      </c>
      <c r="I4" s="11">
        <f>'RC Measurement results (TM&amp;BM)'!J45</f>
        <v>12.176110777437293</v>
      </c>
      <c r="J4" s="11">
        <f>'RC Measurement results (TM&amp;BM)'!J63</f>
        <v>12.495342791930998</v>
      </c>
      <c r="K4" s="11"/>
      <c r="L4" s="11">
        <f>'RC Measurement results (TM&amp;BM)'!J81</f>
        <v>12.716198447980462</v>
      </c>
      <c r="M4" s="11"/>
      <c r="N4" s="11"/>
      <c r="O4" s="12" t="s">
        <v>36</v>
      </c>
      <c r="P4" s="25">
        <f>AVERAGE(G4:N4)</f>
        <v>12.181146637774564</v>
      </c>
      <c r="Q4" s="25">
        <f>'AC Lab alignment Outcome'!P4</f>
        <v>12.10479923150235</v>
      </c>
      <c r="R4"/>
      <c r="S4"/>
      <c r="T4"/>
      <c r="U4" s="23" t="s">
        <v>24</v>
      </c>
      <c r="V4" s="10" t="s">
        <v>40</v>
      </c>
      <c r="W4" s="11">
        <v>100</v>
      </c>
      <c r="X4" s="11" t="s">
        <v>22</v>
      </c>
      <c r="Y4" s="10" t="s">
        <v>95</v>
      </c>
      <c r="Z4" s="10" t="s">
        <v>86</v>
      </c>
      <c r="AA4" s="11"/>
      <c r="AB4" s="11"/>
      <c r="AC4" s="11"/>
      <c r="AD4" s="11"/>
      <c r="AE4" s="11"/>
      <c r="AF4" s="11"/>
      <c r="AG4" s="11"/>
      <c r="AH4" s="1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2" customFormat="1">
      <c r="A5" s="71" t="s">
        <v>41</v>
      </c>
      <c r="B5" s="72"/>
      <c r="C5" s="72"/>
      <c r="D5" s="72"/>
      <c r="E5" s="72"/>
      <c r="F5" s="73"/>
      <c r="G5" s="14">
        <f>G4-P4</f>
        <v>-0.86846022304890091</v>
      </c>
      <c r="H5" s="14">
        <f>H4-P4</f>
        <v>2.4248119023841497E-2</v>
      </c>
      <c r="I5" s="14">
        <f>I4-P4</f>
        <v>-5.035860337271103E-3</v>
      </c>
      <c r="J5" s="14">
        <f>J4-P4</f>
        <v>0.3141961541564342</v>
      </c>
      <c r="K5" s="14"/>
      <c r="L5" s="14">
        <f>L4-P4</f>
        <v>0.53505181020589809</v>
      </c>
      <c r="M5" s="14"/>
      <c r="N5" s="14"/>
      <c r="O5" s="3"/>
      <c r="P5" s="26"/>
      <c r="Q5" s="26">
        <f>P4-Q4</f>
        <v>7.6347406272214258E-2</v>
      </c>
      <c r="R5"/>
      <c r="S5"/>
      <c r="T5"/>
      <c r="U5" s="71" t="s">
        <v>113</v>
      </c>
      <c r="V5" s="72"/>
      <c r="W5" s="72"/>
      <c r="X5" s="72"/>
      <c r="Y5" s="72"/>
      <c r="Z5" s="73"/>
      <c r="AA5" s="14">
        <f>G4-'AC Lab alignment Outcome'!G4</f>
        <v>-8.5088059968750684E-2</v>
      </c>
      <c r="AB5" s="14">
        <f>H4-'AC Lab alignment Outcome'!H4</f>
        <v>0.61209375620002859</v>
      </c>
      <c r="AC5" s="14">
        <f>I4-'AC Lab alignment Outcome'!I4</f>
        <v>-0.41744182054016399</v>
      </c>
      <c r="AD5" s="14">
        <f>J4-'AC Lab alignment Outcome'!J4</f>
        <v>-0.25200908892936447</v>
      </c>
      <c r="AE5" s="14"/>
      <c r="AF5" s="14">
        <f>L4-'AC Lab alignment Outcome'!L4</f>
        <v>0.77148886736930677</v>
      </c>
      <c r="AG5" s="14"/>
      <c r="AH5" s="14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s="2" customFormat="1">
      <c r="A6" s="23" t="s">
        <v>34</v>
      </c>
      <c r="B6" s="10" t="s">
        <v>40</v>
      </c>
      <c r="C6" s="11">
        <v>100</v>
      </c>
      <c r="D6" s="11" t="s">
        <v>22</v>
      </c>
      <c r="E6" s="10" t="s">
        <v>95</v>
      </c>
      <c r="F6" s="10" t="s">
        <v>86</v>
      </c>
      <c r="G6" s="11">
        <f>'RC Measurement results (TM&amp;BM)'!J18</f>
        <v>11.0096712957493</v>
      </c>
      <c r="H6" s="11">
        <f>'RC Measurement results (TM&amp;BM)'!J36</f>
        <v>12.582472890510921</v>
      </c>
      <c r="I6" s="11">
        <f>'RC Measurement results (TM&amp;BM)'!J54</f>
        <v>12.048761039758649</v>
      </c>
      <c r="J6" s="11">
        <f>'RC Measurement results (TM&amp;BM)'!J72</f>
        <v>12.243737952223086</v>
      </c>
      <c r="K6" s="11"/>
      <c r="L6" s="11">
        <f>'RC Measurement results (TM&amp;BM)'!J90</f>
        <v>12.416905875146544</v>
      </c>
      <c r="M6" s="11"/>
      <c r="N6" s="11"/>
      <c r="O6" s="12" t="s">
        <v>36</v>
      </c>
      <c r="P6" s="25">
        <f>AVERAGE(G6:N6)</f>
        <v>12.060309810677699</v>
      </c>
      <c r="Q6" s="25">
        <f>'AC Lab alignment Outcome'!P6</f>
        <v>11.944819937546958</v>
      </c>
      <c r="R6"/>
      <c r="S6"/>
      <c r="T6"/>
      <c r="U6" s="23" t="s">
        <v>34</v>
      </c>
      <c r="V6" s="10" t="s">
        <v>40</v>
      </c>
      <c r="W6" s="11">
        <v>100</v>
      </c>
      <c r="X6" s="11" t="s">
        <v>22</v>
      </c>
      <c r="Y6" s="10" t="s">
        <v>95</v>
      </c>
      <c r="Z6" s="10" t="s">
        <v>86</v>
      </c>
      <c r="AA6" s="11"/>
      <c r="AB6" s="11"/>
      <c r="AC6" s="11"/>
      <c r="AD6" s="11"/>
      <c r="AE6" s="11"/>
      <c r="AF6" s="11"/>
      <c r="AG6" s="11"/>
      <c r="AH6" s="1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s="2" customFormat="1">
      <c r="A7" s="71" t="s">
        <v>41</v>
      </c>
      <c r="B7" s="72"/>
      <c r="C7" s="72"/>
      <c r="D7" s="72"/>
      <c r="E7" s="72"/>
      <c r="F7" s="73"/>
      <c r="G7" s="14">
        <f>G6-P6</f>
        <v>-1.0506385149283997</v>
      </c>
      <c r="H7" s="14">
        <f>H6-P6</f>
        <v>0.52216307983322174</v>
      </c>
      <c r="I7" s="14">
        <f>I6-P6</f>
        <v>-1.154877091905071E-2</v>
      </c>
      <c r="J7" s="14">
        <f>J6-P6</f>
        <v>0.18342814154538623</v>
      </c>
      <c r="K7" s="14"/>
      <c r="L7" s="14">
        <f>L6-P6</f>
        <v>0.35659606446884418</v>
      </c>
      <c r="M7" s="14"/>
      <c r="N7" s="14"/>
      <c r="O7" s="3"/>
      <c r="P7" s="26"/>
      <c r="Q7" s="26">
        <f>P6-Q6</f>
        <v>0.11548987313074122</v>
      </c>
      <c r="R7"/>
      <c r="S7"/>
      <c r="T7"/>
      <c r="U7" s="71" t="s">
        <v>113</v>
      </c>
      <c r="V7" s="72"/>
      <c r="W7" s="72"/>
      <c r="X7" s="72"/>
      <c r="Y7" s="72"/>
      <c r="Z7" s="73"/>
      <c r="AA7" s="14">
        <f>G6-'AC Lab alignment Outcome'!G6</f>
        <v>-0.43445933166722384</v>
      </c>
      <c r="AB7" s="14">
        <f>H6-'AC Lab alignment Outcome'!H6</f>
        <v>1.2170795099374025</v>
      </c>
      <c r="AC7" s="14">
        <f>I6-'AC Lab alignment Outcome'!I6</f>
        <v>-8.6519427230705048E-2</v>
      </c>
      <c r="AD7" s="14">
        <f>J6-'AC Lab alignment Outcome'!K6</f>
        <v>-0.24534666710224506</v>
      </c>
      <c r="AE7" s="14"/>
      <c r="AF7" s="14">
        <f>L6-'AC Lab alignment Outcome'!L6</f>
        <v>0.72627304562269401</v>
      </c>
      <c r="AG7" s="14"/>
      <c r="AH7" s="14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s="2" customFormat="1">
      <c r="A8" s="23" t="s">
        <v>87</v>
      </c>
      <c r="B8" s="10" t="s">
        <v>89</v>
      </c>
      <c r="C8" s="11">
        <v>20</v>
      </c>
      <c r="D8" s="11" t="s">
        <v>90</v>
      </c>
      <c r="E8" s="10" t="s">
        <v>95</v>
      </c>
      <c r="F8" s="10" t="s">
        <v>86</v>
      </c>
      <c r="G8" s="11"/>
      <c r="H8" s="11"/>
      <c r="I8" s="11"/>
      <c r="J8" s="11"/>
      <c r="K8" s="11"/>
      <c r="L8" s="11"/>
      <c r="M8" s="11"/>
      <c r="N8" s="11"/>
      <c r="O8" s="12" t="s">
        <v>36</v>
      </c>
      <c r="P8" s="25"/>
      <c r="Q8" s="25"/>
      <c r="R8"/>
      <c r="S8"/>
      <c r="T8"/>
      <c r="U8" s="23" t="s">
        <v>87</v>
      </c>
      <c r="V8" s="10" t="s">
        <v>89</v>
      </c>
      <c r="W8" s="11">
        <v>20</v>
      </c>
      <c r="X8" s="11" t="s">
        <v>90</v>
      </c>
      <c r="Y8" s="10" t="s">
        <v>95</v>
      </c>
      <c r="Z8" s="10" t="s">
        <v>86</v>
      </c>
      <c r="AA8" s="11"/>
      <c r="AB8" s="11"/>
      <c r="AC8" s="11"/>
      <c r="AD8" s="11"/>
      <c r="AE8" s="11"/>
      <c r="AF8" s="11"/>
      <c r="AG8" s="11"/>
      <c r="AH8" s="1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2" customFormat="1">
      <c r="A9" s="71" t="s">
        <v>41</v>
      </c>
      <c r="B9" s="72"/>
      <c r="C9" s="72"/>
      <c r="D9" s="72"/>
      <c r="E9" s="72"/>
      <c r="F9" s="73"/>
      <c r="G9" s="14"/>
      <c r="H9" s="14"/>
      <c r="I9" s="14"/>
      <c r="J9" s="14"/>
      <c r="K9" s="14"/>
      <c r="L9" s="14"/>
      <c r="M9" s="14"/>
      <c r="N9" s="14"/>
      <c r="O9" s="3"/>
      <c r="P9" s="26"/>
      <c r="Q9" s="26"/>
      <c r="R9"/>
      <c r="S9"/>
      <c r="T9"/>
      <c r="U9" s="71" t="s">
        <v>113</v>
      </c>
      <c r="V9" s="72"/>
      <c r="W9" s="72"/>
      <c r="X9" s="72"/>
      <c r="Y9" s="72"/>
      <c r="Z9" s="73"/>
      <c r="AA9" s="14"/>
      <c r="AB9" s="14"/>
      <c r="AC9" s="14"/>
      <c r="AD9" s="14"/>
      <c r="AE9" s="14"/>
      <c r="AF9" s="14"/>
      <c r="AG9" s="14"/>
      <c r="AH9" s="14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2" customFormat="1">
      <c r="A10" s="23" t="s">
        <v>88</v>
      </c>
      <c r="B10" s="10" t="s">
        <v>89</v>
      </c>
      <c r="C10" s="11">
        <v>20</v>
      </c>
      <c r="D10" s="11" t="s">
        <v>90</v>
      </c>
      <c r="E10" s="10" t="s">
        <v>95</v>
      </c>
      <c r="F10" s="10" t="s">
        <v>86</v>
      </c>
      <c r="G10" s="11"/>
      <c r="H10" s="11"/>
      <c r="I10" s="11"/>
      <c r="J10" s="11"/>
      <c r="K10" s="11"/>
      <c r="L10" s="11"/>
      <c r="M10" s="11"/>
      <c r="N10" s="11"/>
      <c r="O10" s="12" t="s">
        <v>36</v>
      </c>
      <c r="P10" s="25"/>
      <c r="Q10" s="25"/>
      <c r="R10"/>
      <c r="S10"/>
      <c r="T10"/>
      <c r="U10" s="23" t="s">
        <v>88</v>
      </c>
      <c r="V10" s="10" t="s">
        <v>89</v>
      </c>
      <c r="W10" s="11">
        <v>20</v>
      </c>
      <c r="X10" s="11" t="s">
        <v>90</v>
      </c>
      <c r="Y10" s="10" t="s">
        <v>95</v>
      </c>
      <c r="Z10" s="10" t="s">
        <v>86</v>
      </c>
      <c r="AA10" s="11"/>
      <c r="AB10" s="11"/>
      <c r="AC10" s="11"/>
      <c r="AD10" s="11"/>
      <c r="AE10" s="11"/>
      <c r="AF10" s="11"/>
      <c r="AG10" s="11"/>
      <c r="AH10" s="1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2" customFormat="1" ht="14.4" thickBot="1">
      <c r="A11" s="74" t="s">
        <v>41</v>
      </c>
      <c r="B11" s="75"/>
      <c r="C11" s="75"/>
      <c r="D11" s="75"/>
      <c r="E11" s="75"/>
      <c r="F11" s="76"/>
      <c r="G11" s="22"/>
      <c r="H11" s="22"/>
      <c r="I11" s="22"/>
      <c r="J11" s="22"/>
      <c r="K11" s="22"/>
      <c r="L11" s="22"/>
      <c r="M11" s="22"/>
      <c r="N11" s="22"/>
      <c r="O11" s="24"/>
      <c r="P11" s="27"/>
      <c r="Q11" s="27"/>
      <c r="R11"/>
      <c r="S11"/>
      <c r="T11"/>
      <c r="U11" s="74" t="s">
        <v>113</v>
      </c>
      <c r="V11" s="75"/>
      <c r="W11" s="75"/>
      <c r="X11" s="75"/>
      <c r="Y11" s="75"/>
      <c r="Z11" s="76"/>
      <c r="AA11" s="22"/>
      <c r="AB11" s="22"/>
      <c r="AC11" s="22"/>
      <c r="AD11" s="22"/>
      <c r="AE11" s="22"/>
      <c r="AF11" s="22"/>
      <c r="AG11" s="22"/>
      <c r="AH11" s="22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68" ht="14.4" thickBot="1"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68">
      <c r="A14" s="77" t="s">
        <v>25</v>
      </c>
      <c r="B14" s="79" t="s">
        <v>17</v>
      </c>
      <c r="C14" s="79" t="s">
        <v>23</v>
      </c>
      <c r="D14" s="79" t="s">
        <v>14</v>
      </c>
      <c r="E14" s="79" t="s">
        <v>19</v>
      </c>
      <c r="F14" s="79" t="s">
        <v>21</v>
      </c>
      <c r="G14" s="82" t="s">
        <v>99</v>
      </c>
      <c r="H14" s="83"/>
      <c r="I14" s="83"/>
      <c r="J14" s="83"/>
      <c r="K14" s="83"/>
      <c r="L14" s="83"/>
      <c r="M14" s="83"/>
      <c r="N14" s="84"/>
      <c r="O14" s="85" t="s">
        <v>35</v>
      </c>
      <c r="P14" s="87" t="s">
        <v>37</v>
      </c>
      <c r="Q14" s="94" t="s">
        <v>102</v>
      </c>
      <c r="U14" s="77" t="s">
        <v>25</v>
      </c>
      <c r="V14" s="79" t="s">
        <v>17</v>
      </c>
      <c r="W14" s="79" t="s">
        <v>23</v>
      </c>
      <c r="X14" s="79" t="s">
        <v>14</v>
      </c>
      <c r="Y14" s="79" t="s">
        <v>19</v>
      </c>
      <c r="Z14" s="79" t="s">
        <v>21</v>
      </c>
      <c r="AA14" s="82" t="s">
        <v>99</v>
      </c>
      <c r="AB14" s="83"/>
      <c r="AC14" s="83"/>
      <c r="AD14" s="83"/>
      <c r="AE14" s="83"/>
      <c r="AF14" s="83"/>
      <c r="AG14" s="83"/>
      <c r="AH14" s="84"/>
    </row>
    <row r="15" spans="1:68">
      <c r="A15" s="78"/>
      <c r="B15" s="80"/>
      <c r="C15" s="80"/>
      <c r="D15" s="80"/>
      <c r="E15" s="80"/>
      <c r="F15" s="80"/>
      <c r="G15" s="9" t="s">
        <v>26</v>
      </c>
      <c r="H15" s="9" t="s">
        <v>27</v>
      </c>
      <c r="I15" s="9" t="s">
        <v>28</v>
      </c>
      <c r="J15" s="9" t="s">
        <v>29</v>
      </c>
      <c r="K15" s="9" t="s">
        <v>30</v>
      </c>
      <c r="L15" s="9" t="s">
        <v>31</v>
      </c>
      <c r="M15" s="9" t="s">
        <v>32</v>
      </c>
      <c r="N15" s="9" t="s">
        <v>33</v>
      </c>
      <c r="O15" s="86"/>
      <c r="P15" s="88"/>
      <c r="Q15" s="95"/>
      <c r="U15" s="78"/>
      <c r="V15" s="80"/>
      <c r="W15" s="80"/>
      <c r="X15" s="80"/>
      <c r="Y15" s="80"/>
      <c r="Z15" s="80"/>
      <c r="AA15" s="9" t="s">
        <v>114</v>
      </c>
      <c r="AB15" s="9" t="s">
        <v>115</v>
      </c>
      <c r="AC15" s="9" t="s">
        <v>116</v>
      </c>
      <c r="AD15" s="9" t="s">
        <v>117</v>
      </c>
      <c r="AE15" s="9" t="s">
        <v>118</v>
      </c>
      <c r="AF15" s="9" t="s">
        <v>119</v>
      </c>
      <c r="AG15" s="9" t="s">
        <v>120</v>
      </c>
      <c r="AH15" s="9" t="s">
        <v>121</v>
      </c>
    </row>
    <row r="16" spans="1:68">
      <c r="A16" s="23" t="s">
        <v>24</v>
      </c>
      <c r="B16" s="10" t="s">
        <v>40</v>
      </c>
      <c r="C16" s="11">
        <v>100</v>
      </c>
      <c r="D16" s="11" t="s">
        <v>22</v>
      </c>
      <c r="E16" s="10" t="s">
        <v>95</v>
      </c>
      <c r="F16" s="10" t="s">
        <v>86</v>
      </c>
      <c r="G16" s="11">
        <f>'RC Measurement results (TM&amp;BM)'!S9</f>
        <v>-80.966010400761732</v>
      </c>
      <c r="H16" s="11">
        <f>'RC Measurement results (TM&amp;BM)'!S27</f>
        <v>-81.507773619308068</v>
      </c>
      <c r="I16" s="11">
        <f>'RC Measurement results (TM&amp;BM)'!S45</f>
        <v>-83.2107802277838</v>
      </c>
      <c r="J16" s="11">
        <f>'RC Measurement results (TM&amp;BM)'!S63</f>
        <v>-81.598946099553757</v>
      </c>
      <c r="K16" s="11"/>
      <c r="L16" s="11">
        <f>'RC Measurement results (TM&amp;BM)'!S81</f>
        <v>-82.325737728959723</v>
      </c>
      <c r="M16" s="11"/>
      <c r="N16" s="11"/>
      <c r="O16" s="12" t="s">
        <v>36</v>
      </c>
      <c r="P16" s="25">
        <f>AVERAGE(G16:N16)</f>
        <v>-81.921849615273416</v>
      </c>
      <c r="Q16" s="25">
        <f>'AC Lab alignment Outcome'!P16</f>
        <v>-82.636471594777035</v>
      </c>
      <c r="U16" s="23" t="s">
        <v>24</v>
      </c>
      <c r="V16" s="10" t="s">
        <v>40</v>
      </c>
      <c r="W16" s="11">
        <v>100</v>
      </c>
      <c r="X16" s="11" t="s">
        <v>22</v>
      </c>
      <c r="Y16" s="10" t="s">
        <v>95</v>
      </c>
      <c r="Z16" s="10" t="s">
        <v>86</v>
      </c>
      <c r="AA16" s="11"/>
      <c r="AB16" s="11"/>
      <c r="AC16" s="11"/>
      <c r="AD16" s="11"/>
      <c r="AE16" s="11"/>
      <c r="AF16" s="11"/>
      <c r="AG16" s="11"/>
      <c r="AH16" s="11"/>
    </row>
    <row r="17" spans="1:34">
      <c r="A17" s="71" t="s">
        <v>41</v>
      </c>
      <c r="B17" s="72"/>
      <c r="C17" s="72"/>
      <c r="D17" s="72"/>
      <c r="E17" s="72"/>
      <c r="F17" s="73"/>
      <c r="G17" s="14">
        <f>G16-P16</f>
        <v>0.95583921451168408</v>
      </c>
      <c r="H17" s="14">
        <f>H16-P16</f>
        <v>0.41407599596534794</v>
      </c>
      <c r="I17" s="14">
        <f>I16-P16</f>
        <v>-1.2889306125103843</v>
      </c>
      <c r="J17" s="14">
        <f>J16-P16</f>
        <v>0.32290351571965914</v>
      </c>
      <c r="K17" s="14"/>
      <c r="L17" s="14">
        <f>L16-P16</f>
        <v>-0.40388811368630684</v>
      </c>
      <c r="M17" s="14"/>
      <c r="N17" s="14"/>
      <c r="O17" s="3"/>
      <c r="P17" s="26"/>
      <c r="Q17" s="26">
        <f>P16-Q16</f>
        <v>0.71462197950361883</v>
      </c>
      <c r="U17" s="71" t="s">
        <v>113</v>
      </c>
      <c r="V17" s="72"/>
      <c r="W17" s="72"/>
      <c r="X17" s="72"/>
      <c r="Y17" s="72"/>
      <c r="Z17" s="73"/>
      <c r="AA17" s="14">
        <f>G16-'AC Lab alignment Outcome'!G16</f>
        <v>1.1679300885617181</v>
      </c>
      <c r="AB17" s="14">
        <f>H16-'AC Lab alignment Outcome'!H16</f>
        <v>0.92686038315034125</v>
      </c>
      <c r="AC17" s="14">
        <f>I16-'AC Lab alignment Outcome'!I16</f>
        <v>-0.37052456033319459</v>
      </c>
      <c r="AD17" s="14">
        <f>J16-'AC Lab alignment Outcome'!J16</f>
        <v>-0.50587992963909301</v>
      </c>
      <c r="AE17" s="14"/>
      <c r="AF17" s="14">
        <f>L16-'AC Lab alignment Outcome'!L16</f>
        <v>0.82104349002366916</v>
      </c>
      <c r="AG17" s="14"/>
      <c r="AH17" s="14"/>
    </row>
    <row r="18" spans="1:34">
      <c r="A18" s="23" t="s">
        <v>34</v>
      </c>
      <c r="B18" s="10" t="s">
        <v>40</v>
      </c>
      <c r="C18" s="11">
        <v>100</v>
      </c>
      <c r="D18" s="11" t="s">
        <v>22</v>
      </c>
      <c r="E18" s="10" t="s">
        <v>95</v>
      </c>
      <c r="F18" s="10" t="s">
        <v>86</v>
      </c>
      <c r="G18" s="11">
        <f>'RC Measurement results (TM&amp;BM)'!S18</f>
        <v>-81.295065759463654</v>
      </c>
      <c r="H18" s="11">
        <f>'RC Measurement results (TM&amp;BM)'!S36</f>
        <v>-82.41697780269962</v>
      </c>
      <c r="I18" s="11">
        <f>'RC Measurement results (TM&amp;BM)'!S54</f>
        <v>-83.864523794099568</v>
      </c>
      <c r="J18" s="11">
        <f>'RC Measurement results (TM&amp;BM)'!S72</f>
        <v>-81.679283691066416</v>
      </c>
      <c r="K18" s="11"/>
      <c r="L18" s="11">
        <f>'RC Measurement results (TM&amp;BM)'!S90</f>
        <v>-82.306897764906608</v>
      </c>
      <c r="M18" s="11"/>
      <c r="N18" s="11"/>
      <c r="O18" s="12" t="s">
        <v>36</v>
      </c>
      <c r="P18" s="25">
        <f>AVERAGE(G18:N18)</f>
        <v>-82.312549762447176</v>
      </c>
      <c r="Q18" s="25">
        <f>'AC Lab alignment Outcome'!P18</f>
        <v>-82.829406303454803</v>
      </c>
      <c r="U18" s="23" t="s">
        <v>34</v>
      </c>
      <c r="V18" s="10" t="s">
        <v>40</v>
      </c>
      <c r="W18" s="11">
        <v>100</v>
      </c>
      <c r="X18" s="11" t="s">
        <v>22</v>
      </c>
      <c r="Y18" s="10" t="s">
        <v>95</v>
      </c>
      <c r="Z18" s="10" t="s">
        <v>86</v>
      </c>
      <c r="AA18" s="11"/>
      <c r="AB18" s="11"/>
      <c r="AC18" s="11"/>
      <c r="AD18" s="11"/>
      <c r="AE18" s="11"/>
      <c r="AF18" s="11"/>
      <c r="AG18" s="11"/>
      <c r="AH18" s="11"/>
    </row>
    <row r="19" spans="1:34">
      <c r="A19" s="71" t="s">
        <v>41</v>
      </c>
      <c r="B19" s="72"/>
      <c r="C19" s="72"/>
      <c r="D19" s="72"/>
      <c r="E19" s="72"/>
      <c r="F19" s="73"/>
      <c r="G19" s="14">
        <f>G18-P18</f>
        <v>1.0174840029835224</v>
      </c>
      <c r="H19" s="14">
        <f>H18-P18</f>
        <v>-0.10442804025244357</v>
      </c>
      <c r="I19" s="14">
        <f>I18-P18</f>
        <v>-1.5519740316523922</v>
      </c>
      <c r="J19" s="14">
        <f>J18-P18</f>
        <v>0.63326607138075985</v>
      </c>
      <c r="K19" s="14"/>
      <c r="L19" s="14">
        <f>L18-P18</f>
        <v>5.6519975405677769E-3</v>
      </c>
      <c r="M19" s="14"/>
      <c r="N19" s="14"/>
      <c r="O19" s="3"/>
      <c r="P19" s="26"/>
      <c r="Q19" s="26">
        <f>P18-Q18</f>
        <v>0.5168565410076269</v>
      </c>
      <c r="U19" s="71" t="s">
        <v>113</v>
      </c>
      <c r="V19" s="72"/>
      <c r="W19" s="72"/>
      <c r="X19" s="72"/>
      <c r="Y19" s="72"/>
      <c r="Z19" s="73"/>
      <c r="AA19" s="14">
        <f>G18-'AC Lab alignment Outcome'!G18</f>
        <v>0.69886610662102555</v>
      </c>
      <c r="AB19" s="14">
        <f>H18-'AC Lab alignment Outcome'!H18</f>
        <v>0.81684172288876766</v>
      </c>
      <c r="AC19" s="14">
        <f>I18-'AC Lab alignment Outcome'!I18</f>
        <v>-1.0436968599625516</v>
      </c>
      <c r="AD19" s="14">
        <f>J18-'AC Lab alignment Outcome'!J18</f>
        <v>0.22862788084378849</v>
      </c>
      <c r="AE19" s="14"/>
      <c r="AF19" s="14">
        <f>L18-'AC Lab alignment Outcome'!L18</f>
        <v>1.2963049947797316</v>
      </c>
      <c r="AG19" s="14"/>
      <c r="AH19" s="14"/>
    </row>
    <row r="20" spans="1:34">
      <c r="A20" s="23" t="s">
        <v>87</v>
      </c>
      <c r="B20" s="10" t="s">
        <v>89</v>
      </c>
      <c r="C20" s="11">
        <v>20</v>
      </c>
      <c r="D20" s="11" t="s">
        <v>90</v>
      </c>
      <c r="E20" s="10" t="s">
        <v>95</v>
      </c>
      <c r="F20" s="10" t="s">
        <v>86</v>
      </c>
      <c r="G20" s="11"/>
      <c r="H20" s="11"/>
      <c r="I20" s="11"/>
      <c r="J20" s="11"/>
      <c r="K20" s="11"/>
      <c r="L20" s="20"/>
      <c r="M20" s="11"/>
      <c r="N20" s="11"/>
      <c r="O20" s="12" t="s">
        <v>36</v>
      </c>
      <c r="P20" s="25"/>
      <c r="Q20" s="25"/>
      <c r="U20" s="23" t="s">
        <v>87</v>
      </c>
      <c r="V20" s="10" t="s">
        <v>89</v>
      </c>
      <c r="W20" s="11">
        <v>20</v>
      </c>
      <c r="X20" s="11" t="s">
        <v>90</v>
      </c>
      <c r="Y20" s="10" t="s">
        <v>95</v>
      </c>
      <c r="Z20" s="10" t="s">
        <v>86</v>
      </c>
      <c r="AA20" s="11"/>
      <c r="AB20" s="11"/>
      <c r="AC20" s="11"/>
      <c r="AD20" s="11"/>
      <c r="AE20" s="11"/>
      <c r="AF20" s="20"/>
      <c r="AG20" s="11"/>
      <c r="AH20" s="11"/>
    </row>
    <row r="21" spans="1:34">
      <c r="A21" s="71" t="s">
        <v>41</v>
      </c>
      <c r="B21" s="72"/>
      <c r="C21" s="72"/>
      <c r="D21" s="72"/>
      <c r="E21" s="72"/>
      <c r="F21" s="73"/>
      <c r="G21" s="14"/>
      <c r="H21" s="14"/>
      <c r="I21" s="14"/>
      <c r="J21" s="14"/>
      <c r="K21" s="14"/>
      <c r="L21" s="21"/>
      <c r="M21" s="14"/>
      <c r="N21" s="14"/>
      <c r="O21" s="3"/>
      <c r="P21" s="26"/>
      <c r="Q21" s="26"/>
      <c r="U21" s="71" t="s">
        <v>113</v>
      </c>
      <c r="V21" s="72"/>
      <c r="W21" s="72"/>
      <c r="X21" s="72"/>
      <c r="Y21" s="72"/>
      <c r="Z21" s="73"/>
      <c r="AA21" s="14"/>
      <c r="AB21" s="14"/>
      <c r="AC21" s="14"/>
      <c r="AD21" s="14"/>
      <c r="AE21" s="14"/>
      <c r="AF21" s="21"/>
      <c r="AG21" s="14"/>
      <c r="AH21" s="14"/>
    </row>
    <row r="22" spans="1:34">
      <c r="A22" s="23" t="s">
        <v>88</v>
      </c>
      <c r="B22" s="10" t="s">
        <v>89</v>
      </c>
      <c r="C22" s="11">
        <v>20</v>
      </c>
      <c r="D22" s="11" t="s">
        <v>90</v>
      </c>
      <c r="E22" s="10" t="s">
        <v>95</v>
      </c>
      <c r="F22" s="10" t="s">
        <v>86</v>
      </c>
      <c r="G22" s="11"/>
      <c r="H22" s="11"/>
      <c r="I22" s="11"/>
      <c r="J22" s="11"/>
      <c r="K22" s="11"/>
      <c r="L22" s="11"/>
      <c r="M22" s="11"/>
      <c r="N22" s="11"/>
      <c r="O22" s="12" t="s">
        <v>36</v>
      </c>
      <c r="P22" s="25"/>
      <c r="Q22" s="25"/>
      <c r="U22" s="23" t="s">
        <v>88</v>
      </c>
      <c r="V22" s="10" t="s">
        <v>89</v>
      </c>
      <c r="W22" s="11">
        <v>20</v>
      </c>
      <c r="X22" s="11" t="s">
        <v>90</v>
      </c>
      <c r="Y22" s="10" t="s">
        <v>95</v>
      </c>
      <c r="Z22" s="10" t="s">
        <v>86</v>
      </c>
      <c r="AA22" s="11"/>
      <c r="AB22" s="11"/>
      <c r="AC22" s="11"/>
      <c r="AD22" s="11"/>
      <c r="AE22" s="11"/>
      <c r="AF22" s="11"/>
      <c r="AG22" s="11"/>
      <c r="AH22" s="11"/>
    </row>
    <row r="23" spans="1:34" ht="14.4" thickBot="1">
      <c r="A23" s="74" t="s">
        <v>41</v>
      </c>
      <c r="B23" s="75"/>
      <c r="C23" s="75"/>
      <c r="D23" s="75"/>
      <c r="E23" s="75"/>
      <c r="F23" s="76"/>
      <c r="G23" s="22"/>
      <c r="H23" s="22"/>
      <c r="I23" s="22"/>
      <c r="J23" s="22"/>
      <c r="K23" s="22"/>
      <c r="L23" s="22"/>
      <c r="M23" s="22"/>
      <c r="N23" s="22"/>
      <c r="O23" s="24"/>
      <c r="P23" s="27"/>
      <c r="Q23" s="27"/>
      <c r="U23" s="74" t="s">
        <v>113</v>
      </c>
      <c r="V23" s="75"/>
      <c r="W23" s="75"/>
      <c r="X23" s="75"/>
      <c r="Y23" s="75"/>
      <c r="Z23" s="76"/>
      <c r="AA23" s="22"/>
      <c r="AB23" s="22"/>
      <c r="AC23" s="22"/>
      <c r="AD23" s="22"/>
      <c r="AE23" s="22"/>
      <c r="AF23" s="22"/>
      <c r="AG23" s="22"/>
      <c r="AH23" s="22"/>
    </row>
    <row r="24" spans="1:34" ht="14.4" thickBot="1"/>
    <row r="25" spans="1:34">
      <c r="A25" s="77" t="s">
        <v>25</v>
      </c>
      <c r="B25" s="79" t="s">
        <v>17</v>
      </c>
      <c r="C25" s="79" t="s">
        <v>23</v>
      </c>
      <c r="D25" s="79" t="s">
        <v>14</v>
      </c>
      <c r="E25" s="79" t="s">
        <v>19</v>
      </c>
      <c r="F25" s="79" t="s">
        <v>21</v>
      </c>
      <c r="G25" s="82" t="s">
        <v>100</v>
      </c>
      <c r="H25" s="83"/>
      <c r="I25" s="83"/>
      <c r="J25" s="83"/>
      <c r="K25" s="83"/>
      <c r="L25" s="83"/>
      <c r="M25" s="83"/>
      <c r="N25" s="84"/>
      <c r="O25" s="85" t="s">
        <v>35</v>
      </c>
      <c r="P25" s="87" t="s">
        <v>37</v>
      </c>
      <c r="Q25" s="94" t="s">
        <v>138</v>
      </c>
    </row>
    <row r="26" spans="1:34">
      <c r="A26" s="78"/>
      <c r="B26" s="80"/>
      <c r="C26" s="80"/>
      <c r="D26" s="80"/>
      <c r="E26" s="80"/>
      <c r="F26" s="80"/>
      <c r="G26" s="9" t="s">
        <v>26</v>
      </c>
      <c r="H26" s="9" t="s">
        <v>27</v>
      </c>
      <c r="I26" s="9" t="s">
        <v>28</v>
      </c>
      <c r="J26" s="9" t="s">
        <v>29</v>
      </c>
      <c r="K26" s="9" t="s">
        <v>30</v>
      </c>
      <c r="L26" s="9" t="s">
        <v>31</v>
      </c>
      <c r="M26" s="9" t="s">
        <v>32</v>
      </c>
      <c r="N26" s="9" t="s">
        <v>33</v>
      </c>
      <c r="O26" s="86"/>
      <c r="P26" s="88"/>
      <c r="Q26" s="95"/>
    </row>
    <row r="27" spans="1:34">
      <c r="A27" s="23" t="s">
        <v>24</v>
      </c>
      <c r="B27" s="10" t="s">
        <v>40</v>
      </c>
      <c r="C27" s="11">
        <v>100</v>
      </c>
      <c r="D27" s="11" t="s">
        <v>22</v>
      </c>
      <c r="E27" s="10" t="s">
        <v>95</v>
      </c>
      <c r="F27" s="10" t="s">
        <v>86</v>
      </c>
      <c r="G27" s="11">
        <f>'RC Measurement results (TM&amp;BM)'!AC9</f>
        <v>13.098172923401743</v>
      </c>
      <c r="H27" s="11">
        <f>'RC Measurement results (TM&amp;BM)'!AC27</f>
        <v>13.683327327361095</v>
      </c>
      <c r="I27" s="11">
        <f>'RC Measurement results (TM&amp;BM)'!AC45</f>
        <v>13.967064252738879</v>
      </c>
      <c r="J27" s="11">
        <f>'RC Measurement results (TM&amp;BM)'!AC63</f>
        <v>13.853357387820997</v>
      </c>
      <c r="K27" s="57" t="s">
        <v>136</v>
      </c>
      <c r="L27" s="11">
        <f>'RC Measurement results (TM&amp;BM)'!AC81</f>
        <v>13.810801904308239</v>
      </c>
      <c r="M27" s="11"/>
      <c r="N27" s="11"/>
      <c r="O27" s="12" t="s">
        <v>36</v>
      </c>
      <c r="P27" s="25">
        <f>AVERAGE(G27:N27)</f>
        <v>13.682544759126191</v>
      </c>
      <c r="Q27" s="25">
        <v>13.986792116969619</v>
      </c>
    </row>
    <row r="28" spans="1:34">
      <c r="A28" s="71" t="s">
        <v>41</v>
      </c>
      <c r="B28" s="72"/>
      <c r="C28" s="72"/>
      <c r="D28" s="72"/>
      <c r="E28" s="72"/>
      <c r="F28" s="73"/>
      <c r="G28" s="14">
        <f>G27-P27</f>
        <v>-0.58437183572444873</v>
      </c>
      <c r="H28" s="14">
        <f>H27-P27</f>
        <v>7.8256823490363558E-4</v>
      </c>
      <c r="I28" s="14">
        <f>I27-P27</f>
        <v>0.28451949361268802</v>
      </c>
      <c r="J28" s="14">
        <f>J27-P27</f>
        <v>0.17081262869480618</v>
      </c>
      <c r="K28" s="14"/>
      <c r="L28" s="14">
        <f>L27-P27</f>
        <v>0.12825714518204734</v>
      </c>
      <c r="M28" s="14"/>
      <c r="N28" s="14"/>
      <c r="O28" s="3"/>
      <c r="P28" s="26"/>
      <c r="Q28" s="26">
        <f>P27-Q27</f>
        <v>-0.30424735784342793</v>
      </c>
    </row>
    <row r="29" spans="1:34">
      <c r="A29" s="23" t="s">
        <v>34</v>
      </c>
      <c r="B29" s="10" t="s">
        <v>40</v>
      </c>
      <c r="C29" s="11">
        <v>100</v>
      </c>
      <c r="D29" s="11" t="s">
        <v>22</v>
      </c>
      <c r="E29" s="10" t="s">
        <v>95</v>
      </c>
      <c r="F29" s="10" t="s">
        <v>86</v>
      </c>
      <c r="G29" s="11">
        <f>'RC Measurement results (TM&amp;BM)'!AC18</f>
        <v>14.147143016985515</v>
      </c>
      <c r="H29" s="11">
        <f>'RC Measurement results (TM&amp;BM)'!AC36</f>
        <v>14.227711782834875</v>
      </c>
      <c r="I29" s="11">
        <f>'RC Measurement results (TM&amp;BM)'!AC54</f>
        <v>13.781636625505776</v>
      </c>
      <c r="J29" s="11">
        <f>'RC Measurement results (TM&amp;BM)'!AC72</f>
        <v>14.390092522776039</v>
      </c>
      <c r="K29" s="57" t="s">
        <v>136</v>
      </c>
      <c r="L29" s="11">
        <f>'RC Measurement results (TM&amp;BM)'!AC90</f>
        <v>14.49475402469897</v>
      </c>
      <c r="M29" s="11"/>
      <c r="N29" s="11"/>
      <c r="O29" s="12" t="s">
        <v>36</v>
      </c>
      <c r="P29" s="25">
        <f>AVERAGE(G29:N29)</f>
        <v>14.208267594560235</v>
      </c>
      <c r="Q29" s="25">
        <v>14.233546366597556</v>
      </c>
    </row>
    <row r="30" spans="1:34">
      <c r="A30" s="71" t="s">
        <v>41</v>
      </c>
      <c r="B30" s="72"/>
      <c r="C30" s="72"/>
      <c r="D30" s="72"/>
      <c r="E30" s="72"/>
      <c r="F30" s="73"/>
      <c r="G30" s="14">
        <f>G29-P29</f>
        <v>-6.1124577574720007E-2</v>
      </c>
      <c r="H30" s="14">
        <f>H29-P29</f>
        <v>1.9444188274640339E-2</v>
      </c>
      <c r="I30" s="14">
        <f>I29-P29</f>
        <v>-0.42663096905445919</v>
      </c>
      <c r="J30" s="14">
        <f>J29-P29</f>
        <v>0.18182492821580354</v>
      </c>
      <c r="K30" s="14"/>
      <c r="L30" s="14">
        <f>L29-P29</f>
        <v>0.28648643013873532</v>
      </c>
      <c r="M30" s="14"/>
      <c r="N30" s="14"/>
      <c r="O30" s="3"/>
      <c r="P30" s="26"/>
      <c r="Q30" s="26">
        <f>P29-Q29</f>
        <v>-2.5278772037321318E-2</v>
      </c>
    </row>
    <row r="31" spans="1:34">
      <c r="A31" s="23" t="s">
        <v>87</v>
      </c>
      <c r="B31" s="10" t="s">
        <v>89</v>
      </c>
      <c r="C31" s="11">
        <v>20</v>
      </c>
      <c r="D31" s="11" t="s">
        <v>90</v>
      </c>
      <c r="E31" s="10" t="s">
        <v>95</v>
      </c>
      <c r="F31" s="10" t="s">
        <v>86</v>
      </c>
      <c r="G31" s="11"/>
      <c r="H31" s="11"/>
      <c r="I31" s="11"/>
      <c r="J31" s="11"/>
      <c r="K31" s="11"/>
      <c r="L31" s="11"/>
      <c r="M31" s="11"/>
      <c r="N31" s="11"/>
      <c r="O31" s="12" t="s">
        <v>36</v>
      </c>
      <c r="P31" s="25"/>
      <c r="Q31" s="25"/>
    </row>
    <row r="32" spans="1:34">
      <c r="A32" s="71" t="s">
        <v>41</v>
      </c>
      <c r="B32" s="72"/>
      <c r="C32" s="72"/>
      <c r="D32" s="72"/>
      <c r="E32" s="72"/>
      <c r="F32" s="73"/>
      <c r="G32" s="14"/>
      <c r="H32" s="14"/>
      <c r="I32" s="14"/>
      <c r="J32" s="14"/>
      <c r="K32" s="14"/>
      <c r="L32" s="14"/>
      <c r="M32" s="14"/>
      <c r="N32" s="14"/>
      <c r="O32" s="3"/>
      <c r="P32" s="26"/>
      <c r="Q32" s="26"/>
    </row>
    <row r="33" spans="1:17">
      <c r="A33" s="23" t="s">
        <v>88</v>
      </c>
      <c r="B33" s="10" t="s">
        <v>89</v>
      </c>
      <c r="C33" s="11">
        <v>20</v>
      </c>
      <c r="D33" s="11" t="s">
        <v>90</v>
      </c>
      <c r="E33" s="10" t="s">
        <v>95</v>
      </c>
      <c r="F33" s="10" t="s">
        <v>86</v>
      </c>
      <c r="G33" s="11"/>
      <c r="H33" s="11"/>
      <c r="I33" s="11"/>
      <c r="J33" s="11"/>
      <c r="K33" s="11"/>
      <c r="L33" s="11"/>
      <c r="M33" s="11"/>
      <c r="N33" s="11"/>
      <c r="O33" s="12" t="s">
        <v>36</v>
      </c>
      <c r="P33" s="25"/>
      <c r="Q33" s="25"/>
    </row>
    <row r="34" spans="1:17" ht="14.4" thickBot="1">
      <c r="A34" s="74" t="s">
        <v>41</v>
      </c>
      <c r="B34" s="75"/>
      <c r="C34" s="75"/>
      <c r="D34" s="75"/>
      <c r="E34" s="75"/>
      <c r="F34" s="76"/>
      <c r="G34" s="22"/>
      <c r="H34" s="22"/>
      <c r="I34" s="22"/>
      <c r="J34" s="22"/>
      <c r="K34" s="22"/>
      <c r="L34" s="22"/>
      <c r="M34" s="22"/>
      <c r="N34" s="22"/>
      <c r="O34" s="24"/>
      <c r="P34" s="27"/>
      <c r="Q34" s="27"/>
    </row>
    <row r="36" spans="1:17" ht="14.4" thickBot="1"/>
    <row r="37" spans="1:17">
      <c r="A37" s="77" t="s">
        <v>25</v>
      </c>
      <c r="B37" s="79" t="s">
        <v>17</v>
      </c>
      <c r="C37" s="79" t="s">
        <v>23</v>
      </c>
      <c r="D37" s="79" t="s">
        <v>14</v>
      </c>
      <c r="E37" s="79" t="s">
        <v>19</v>
      </c>
      <c r="F37" s="79" t="s">
        <v>21</v>
      </c>
      <c r="G37" s="82" t="s">
        <v>101</v>
      </c>
      <c r="H37" s="83"/>
      <c r="I37" s="83"/>
      <c r="J37" s="83"/>
      <c r="K37" s="83"/>
      <c r="L37" s="83"/>
      <c r="M37" s="83"/>
      <c r="N37" s="84"/>
      <c r="O37" s="85" t="s">
        <v>35</v>
      </c>
      <c r="P37" s="87" t="s">
        <v>37</v>
      </c>
      <c r="Q37" s="94" t="s">
        <v>138</v>
      </c>
    </row>
    <row r="38" spans="1:17">
      <c r="A38" s="78"/>
      <c r="B38" s="80"/>
      <c r="C38" s="80"/>
      <c r="D38" s="80"/>
      <c r="E38" s="80"/>
      <c r="F38" s="80"/>
      <c r="G38" s="9" t="s">
        <v>26</v>
      </c>
      <c r="H38" s="9" t="s">
        <v>27</v>
      </c>
      <c r="I38" s="9" t="s">
        <v>28</v>
      </c>
      <c r="J38" s="9" t="s">
        <v>29</v>
      </c>
      <c r="K38" s="9" t="s">
        <v>30</v>
      </c>
      <c r="L38" s="9" t="s">
        <v>31</v>
      </c>
      <c r="M38" s="9" t="s">
        <v>32</v>
      </c>
      <c r="N38" s="9" t="s">
        <v>33</v>
      </c>
      <c r="O38" s="86"/>
      <c r="P38" s="88"/>
      <c r="Q38" s="95"/>
    </row>
    <row r="39" spans="1:17">
      <c r="A39" s="23" t="s">
        <v>24</v>
      </c>
      <c r="B39" s="10" t="s">
        <v>40</v>
      </c>
      <c r="C39" s="11">
        <v>100</v>
      </c>
      <c r="D39" s="11" t="s">
        <v>22</v>
      </c>
      <c r="E39" s="10" t="s">
        <v>95</v>
      </c>
      <c r="F39" s="10" t="s">
        <v>86</v>
      </c>
      <c r="G39" s="11">
        <f>'RC Measurement results (TM&amp;BM)'!AL9</f>
        <v>-82.473035594743166</v>
      </c>
      <c r="H39" s="11">
        <f>'RC Measurement results (TM&amp;BM)'!AL27</f>
        <v>-82.963393413636965</v>
      </c>
      <c r="I39" s="11">
        <f>'RC Measurement results (TM&amp;BM)'!AL45</f>
        <v>-84.748916376303526</v>
      </c>
      <c r="J39" s="11">
        <f>'RC Measurement results (TM&amp;BM)'!AL63</f>
        <v>-82.98981582793617</v>
      </c>
      <c r="K39" s="57" t="s">
        <v>136</v>
      </c>
      <c r="L39" s="11">
        <f>'RC Measurement results (TM&amp;BM)'!AL81</f>
        <v>-82.767839862067575</v>
      </c>
      <c r="M39" s="11"/>
      <c r="N39" s="11"/>
      <c r="O39" s="12" t="s">
        <v>36</v>
      </c>
      <c r="P39" s="25">
        <f>AVERAGE(G39:N39)</f>
        <v>-83.188600214937466</v>
      </c>
      <c r="Q39" s="25">
        <v>-84.203080273642527</v>
      </c>
    </row>
    <row r="40" spans="1:17">
      <c r="A40" s="71" t="s">
        <v>41</v>
      </c>
      <c r="B40" s="72"/>
      <c r="C40" s="72"/>
      <c r="D40" s="72"/>
      <c r="E40" s="72"/>
      <c r="F40" s="73"/>
      <c r="G40" s="14">
        <f>G39-P39</f>
        <v>0.71556462019430001</v>
      </c>
      <c r="H40" s="14">
        <f>H39-P39</f>
        <v>0.22520680130050152</v>
      </c>
      <c r="I40" s="14">
        <f>I39-P39</f>
        <v>-1.5603161613660603</v>
      </c>
      <c r="J40" s="14">
        <f>J39-P39</f>
        <v>0.19878438700129664</v>
      </c>
      <c r="K40" s="14"/>
      <c r="L40" s="14">
        <f>L39-P39</f>
        <v>0.42076035286989111</v>
      </c>
      <c r="M40" s="14"/>
      <c r="N40" s="14"/>
      <c r="O40" s="3"/>
      <c r="P40" s="26"/>
      <c r="Q40" s="26">
        <f>P39-Q39</f>
        <v>1.0144800587050611</v>
      </c>
    </row>
    <row r="41" spans="1:17">
      <c r="A41" s="23" t="s">
        <v>34</v>
      </c>
      <c r="B41" s="10" t="s">
        <v>40</v>
      </c>
      <c r="C41" s="11">
        <v>100</v>
      </c>
      <c r="D41" s="11" t="s">
        <v>22</v>
      </c>
      <c r="E41" s="10" t="s">
        <v>95</v>
      </c>
      <c r="F41" s="10" t="s">
        <v>86</v>
      </c>
      <c r="G41" s="11">
        <f>'RC Measurement results (TM&amp;BM)'!AL18</f>
        <v>-84.133009505704379</v>
      </c>
      <c r="H41" s="11">
        <f>'RC Measurement results (TM&amp;BM)'!AL36</f>
        <v>-84.402425079253305</v>
      </c>
      <c r="I41" s="11">
        <f>'RC Measurement results (TM&amp;BM)'!AL54</f>
        <v>-85.528253319368375</v>
      </c>
      <c r="J41" s="11">
        <f>'RC Measurement results (TM&amp;BM)'!AL72</f>
        <v>-84.23083633374543</v>
      </c>
      <c r="K41" s="57" t="s">
        <v>136</v>
      </c>
      <c r="L41" s="11">
        <f>'RC Measurement results (TM&amp;BM)'!AL90</f>
        <v>-83.859555681252985</v>
      </c>
      <c r="M41" s="11"/>
      <c r="N41" s="11"/>
      <c r="O41" s="12" t="s">
        <v>36</v>
      </c>
      <c r="P41" s="25">
        <f>AVERAGE(G41:N41)</f>
        <v>-84.430815983864903</v>
      </c>
      <c r="Q41" s="25">
        <v>-85.578064598560545</v>
      </c>
    </row>
    <row r="42" spans="1:17">
      <c r="A42" s="71" t="s">
        <v>41</v>
      </c>
      <c r="B42" s="72"/>
      <c r="C42" s="72"/>
      <c r="D42" s="72"/>
      <c r="E42" s="72"/>
      <c r="F42" s="73"/>
      <c r="G42" s="14">
        <f>G41-P41</f>
        <v>0.29780647816052408</v>
      </c>
      <c r="H42" s="14">
        <f>H41-P41</f>
        <v>2.8390904611597989E-2</v>
      </c>
      <c r="I42" s="14">
        <f>I41-P41</f>
        <v>-1.0974373355034714</v>
      </c>
      <c r="J42" s="14">
        <f>J41-P41</f>
        <v>0.19997965011947372</v>
      </c>
      <c r="K42" s="14"/>
      <c r="L42" s="14">
        <f>L41-P41</f>
        <v>0.57126030261191829</v>
      </c>
      <c r="M42" s="14"/>
      <c r="N42" s="14"/>
      <c r="O42" s="3"/>
      <c r="P42" s="26"/>
      <c r="Q42" s="26">
        <f>P41-Q41</f>
        <v>1.1472486146956413</v>
      </c>
    </row>
    <row r="43" spans="1:17">
      <c r="A43" s="23" t="s">
        <v>87</v>
      </c>
      <c r="B43" s="10" t="s">
        <v>89</v>
      </c>
      <c r="C43" s="11">
        <v>20</v>
      </c>
      <c r="D43" s="11" t="s">
        <v>90</v>
      </c>
      <c r="E43" s="10" t="s">
        <v>95</v>
      </c>
      <c r="F43" s="10" t="s">
        <v>86</v>
      </c>
      <c r="G43" s="11"/>
      <c r="H43" s="11"/>
      <c r="I43" s="11"/>
      <c r="J43" s="11"/>
      <c r="K43" s="11"/>
      <c r="L43" s="20"/>
      <c r="M43" s="11"/>
      <c r="N43" s="11"/>
      <c r="O43" s="12" t="s">
        <v>36</v>
      </c>
      <c r="P43" s="25"/>
      <c r="Q43" s="25"/>
    </row>
    <row r="44" spans="1:17">
      <c r="A44" s="71" t="s">
        <v>41</v>
      </c>
      <c r="B44" s="72"/>
      <c r="C44" s="72"/>
      <c r="D44" s="72"/>
      <c r="E44" s="72"/>
      <c r="F44" s="73"/>
      <c r="G44" s="14"/>
      <c r="H44" s="14"/>
      <c r="I44" s="14"/>
      <c r="J44" s="14"/>
      <c r="K44" s="14"/>
      <c r="L44" s="21"/>
      <c r="M44" s="14"/>
      <c r="N44" s="14"/>
      <c r="O44" s="3"/>
      <c r="P44" s="26"/>
      <c r="Q44" s="26"/>
    </row>
    <row r="45" spans="1:17">
      <c r="A45" s="23" t="s">
        <v>88</v>
      </c>
      <c r="B45" s="10" t="s">
        <v>89</v>
      </c>
      <c r="C45" s="11">
        <v>20</v>
      </c>
      <c r="D45" s="11" t="s">
        <v>90</v>
      </c>
      <c r="E45" s="10" t="s">
        <v>95</v>
      </c>
      <c r="F45" s="10" t="s">
        <v>86</v>
      </c>
      <c r="G45" s="11"/>
      <c r="H45" s="11"/>
      <c r="I45" s="11"/>
      <c r="J45" s="11"/>
      <c r="K45" s="11"/>
      <c r="L45" s="11"/>
      <c r="M45" s="11"/>
      <c r="N45" s="11"/>
      <c r="O45" s="12" t="s">
        <v>36</v>
      </c>
      <c r="P45" s="25"/>
      <c r="Q45" s="25"/>
    </row>
    <row r="46" spans="1:17" ht="14.4" thickBot="1">
      <c r="A46" s="74" t="s">
        <v>41</v>
      </c>
      <c r="B46" s="75"/>
      <c r="C46" s="75"/>
      <c r="D46" s="75"/>
      <c r="E46" s="75"/>
      <c r="F46" s="76"/>
      <c r="G46" s="22"/>
      <c r="H46" s="22"/>
      <c r="I46" s="22"/>
      <c r="J46" s="22"/>
      <c r="K46" s="22"/>
      <c r="L46" s="22"/>
      <c r="M46" s="22"/>
      <c r="N46" s="22"/>
      <c r="O46" s="24"/>
      <c r="P46" s="27"/>
      <c r="Q46" s="27"/>
    </row>
    <row r="49" spans="1:17">
      <c r="A49" s="89" t="s">
        <v>104</v>
      </c>
      <c r="B49" s="90"/>
      <c r="C49" s="90"/>
      <c r="D49" s="90"/>
      <c r="E49" s="90"/>
      <c r="F49" s="91"/>
      <c r="G49" s="58" t="s">
        <v>103</v>
      </c>
      <c r="H49" s="58" t="s">
        <v>103</v>
      </c>
      <c r="I49" s="58" t="s">
        <v>103</v>
      </c>
      <c r="J49" s="58" t="s">
        <v>103</v>
      </c>
      <c r="K49" s="57" t="s">
        <v>136</v>
      </c>
      <c r="L49" s="58" t="s">
        <v>103</v>
      </c>
      <c r="M49" s="57"/>
      <c r="N49" s="57"/>
    </row>
    <row r="50" spans="1:17">
      <c r="A50" s="89" t="s">
        <v>122</v>
      </c>
      <c r="B50" s="90"/>
      <c r="C50" s="90"/>
      <c r="D50" s="90"/>
      <c r="E50" s="90"/>
      <c r="F50" s="91"/>
      <c r="G50"/>
      <c r="H50"/>
      <c r="I50"/>
      <c r="J50"/>
      <c r="K50"/>
      <c r="L50"/>
      <c r="M50"/>
      <c r="N50"/>
      <c r="Q50" s="48" t="s">
        <v>103</v>
      </c>
    </row>
    <row r="51" spans="1:17" ht="22.5" customHeight="1">
      <c r="A51" s="92" t="s">
        <v>126</v>
      </c>
      <c r="B51" s="92"/>
      <c r="C51" s="93"/>
      <c r="D51" s="7"/>
      <c r="K51" s="6"/>
      <c r="L51" s="8"/>
      <c r="M51" s="8"/>
      <c r="N51" s="8"/>
      <c r="O51" s="8"/>
      <c r="P51" s="8"/>
    </row>
    <row r="52" spans="1:17">
      <c r="A52" s="5" t="s">
        <v>105</v>
      </c>
      <c r="B52" s="28" t="s">
        <v>103</v>
      </c>
      <c r="C52" s="6"/>
      <c r="D52" s="7"/>
      <c r="K52" s="6"/>
      <c r="L52" s="8"/>
      <c r="M52" s="8"/>
      <c r="N52" s="8"/>
      <c r="O52" s="8"/>
      <c r="P52" s="8"/>
    </row>
    <row r="53" spans="1:17">
      <c r="A53" s="5" t="s">
        <v>106</v>
      </c>
      <c r="B53" s="28" t="s">
        <v>103</v>
      </c>
      <c r="C53" s="6"/>
      <c r="D53" s="7"/>
      <c r="K53" s="6"/>
      <c r="L53" s="8"/>
      <c r="M53" s="8"/>
      <c r="N53" s="8"/>
      <c r="O53" s="8"/>
      <c r="P53" s="8"/>
    </row>
    <row r="54" spans="1:17">
      <c r="A54" s="92" t="s">
        <v>127</v>
      </c>
      <c r="B54" s="92"/>
      <c r="C54" s="93"/>
      <c r="D54" s="7"/>
      <c r="K54" s="6"/>
      <c r="L54" s="8"/>
      <c r="M54" s="8"/>
      <c r="N54" s="8"/>
      <c r="O54" s="8"/>
      <c r="P54" s="8"/>
    </row>
    <row r="55" spans="1:17">
      <c r="A55" s="5" t="s">
        <v>105</v>
      </c>
      <c r="B55" s="28" t="s">
        <v>103</v>
      </c>
      <c r="C55" s="6"/>
      <c r="D55" s="7"/>
      <c r="K55" s="6"/>
      <c r="L55" s="8"/>
      <c r="M55" s="8"/>
      <c r="N55" s="8"/>
      <c r="O55" s="8"/>
      <c r="P55" s="8"/>
    </row>
    <row r="56" spans="1:17">
      <c r="A56" s="5" t="s">
        <v>106</v>
      </c>
      <c r="B56" s="28" t="s">
        <v>103</v>
      </c>
      <c r="C56" s="6"/>
      <c r="D56" s="7"/>
      <c r="K56" s="6"/>
      <c r="L56" s="8"/>
      <c r="M56" s="8"/>
      <c r="N56" s="8"/>
      <c r="O56" s="8"/>
      <c r="P56" s="8"/>
    </row>
    <row r="57" spans="1:17">
      <c r="C57" s="7"/>
      <c r="D57" s="7"/>
      <c r="K57" s="6"/>
      <c r="L57" s="8"/>
      <c r="M57" s="8"/>
      <c r="N57" s="8"/>
      <c r="O57" s="8"/>
      <c r="P57" s="8"/>
    </row>
    <row r="58" spans="1:17">
      <c r="A58" s="7" t="s">
        <v>18</v>
      </c>
      <c r="B58" s="4" t="s">
        <v>128</v>
      </c>
      <c r="C58" s="7"/>
      <c r="D58" s="7"/>
      <c r="K58" s="6"/>
      <c r="L58" s="8"/>
      <c r="M58" s="8"/>
      <c r="N58" s="8"/>
      <c r="O58" s="8"/>
      <c r="P58" s="8"/>
    </row>
    <row r="59" spans="1:17">
      <c r="A59" s="69" t="s">
        <v>18</v>
      </c>
      <c r="B59" s="70"/>
      <c r="C59" s="7"/>
      <c r="D59" s="7"/>
      <c r="K59" s="6"/>
      <c r="L59" s="8"/>
      <c r="M59" s="8"/>
      <c r="N59" s="8"/>
      <c r="O59" s="8"/>
      <c r="P59" s="8"/>
    </row>
    <row r="60" spans="1:17">
      <c r="A60" s="5" t="s">
        <v>107</v>
      </c>
      <c r="B60" s="59" t="s">
        <v>103</v>
      </c>
      <c r="C60" s="7"/>
      <c r="K60" s="6"/>
      <c r="L60" s="8"/>
      <c r="M60" s="8"/>
      <c r="N60" s="8"/>
      <c r="O60" s="8"/>
      <c r="P60" s="8"/>
    </row>
    <row r="61" spans="1:17">
      <c r="A61" s="5" t="s">
        <v>108</v>
      </c>
      <c r="B61" s="59" t="s">
        <v>103</v>
      </c>
      <c r="C61" s="7"/>
      <c r="D61" s="7"/>
      <c r="K61" s="6"/>
      <c r="L61" s="8"/>
      <c r="M61" s="8"/>
      <c r="N61" s="8"/>
      <c r="O61" s="8"/>
      <c r="P61" s="8"/>
    </row>
    <row r="62" spans="1:17">
      <c r="A62" s="5" t="s">
        <v>109</v>
      </c>
      <c r="B62" s="59" t="s">
        <v>103</v>
      </c>
      <c r="C62" s="7"/>
      <c r="D62" s="7"/>
      <c r="K62" s="6"/>
      <c r="L62" s="8"/>
      <c r="M62" s="8"/>
      <c r="N62" s="8"/>
      <c r="O62" s="8"/>
      <c r="P62" s="8"/>
    </row>
    <row r="63" spans="1:17">
      <c r="A63" s="5" t="s">
        <v>110</v>
      </c>
      <c r="B63" s="59" t="s">
        <v>103</v>
      </c>
      <c r="C63" s="7"/>
      <c r="D63" s="7"/>
      <c r="K63" s="6"/>
      <c r="L63" s="8"/>
      <c r="M63" s="8"/>
      <c r="N63" s="8"/>
      <c r="O63" s="8"/>
      <c r="P63" s="8"/>
    </row>
    <row r="64" spans="1:17">
      <c r="A64" s="7"/>
      <c r="B64" s="7"/>
    </row>
    <row r="65" spans="1:16">
      <c r="A65" s="7"/>
      <c r="B65" s="7"/>
    </row>
    <row r="66" spans="1:16">
      <c r="A66" s="7"/>
      <c r="B66" s="7"/>
    </row>
    <row r="74" spans="1:16">
      <c r="C74" s="7"/>
      <c r="D74" s="7"/>
      <c r="K74" s="6"/>
      <c r="L74" s="8"/>
      <c r="M74" s="8"/>
      <c r="N74" s="8"/>
      <c r="O74" s="8"/>
      <c r="P74" s="8"/>
    </row>
    <row r="75" spans="1:16">
      <c r="C75" s="7"/>
      <c r="D75" s="7"/>
      <c r="K75" s="6"/>
      <c r="L75" s="8"/>
      <c r="M75" s="8"/>
      <c r="N75" s="8"/>
      <c r="O75" s="8"/>
      <c r="P75" s="8"/>
    </row>
    <row r="76" spans="1:16">
      <c r="C76" s="7"/>
      <c r="D76" s="7"/>
      <c r="K76" s="6"/>
      <c r="L76" s="8"/>
      <c r="M76" s="8"/>
      <c r="N76" s="8"/>
      <c r="O76" s="8"/>
      <c r="P76" s="8"/>
    </row>
    <row r="77" spans="1:16">
      <c r="C77" s="7"/>
      <c r="D77" s="7"/>
      <c r="K77" s="6"/>
      <c r="L77" s="8"/>
      <c r="M77" s="8"/>
      <c r="N77" s="8"/>
      <c r="O77" s="8"/>
      <c r="P77" s="8"/>
    </row>
    <row r="78" spans="1:16">
      <c r="C78" s="7"/>
      <c r="D78" s="7"/>
      <c r="K78" s="6"/>
      <c r="L78" s="8"/>
      <c r="M78" s="8"/>
      <c r="N78" s="8"/>
      <c r="O78" s="8"/>
      <c r="P78" s="8"/>
    </row>
    <row r="79" spans="1:16">
      <c r="C79" s="7"/>
      <c r="D79" s="7"/>
      <c r="K79" s="6"/>
      <c r="L79" s="8"/>
      <c r="M79" s="8"/>
      <c r="N79" s="8"/>
      <c r="O79" s="8"/>
      <c r="P79" s="8"/>
    </row>
    <row r="80" spans="1:16">
      <c r="C80" s="7"/>
      <c r="D80" s="7"/>
      <c r="K80" s="6"/>
      <c r="L80" s="8"/>
      <c r="M80" s="8"/>
      <c r="N80" s="8"/>
      <c r="O80" s="8"/>
      <c r="P80" s="8"/>
    </row>
    <row r="81" spans="3:16">
      <c r="C81" s="7"/>
      <c r="D81" s="7"/>
      <c r="K81" s="6"/>
      <c r="L81" s="8"/>
      <c r="M81" s="8"/>
      <c r="N81" s="8"/>
      <c r="O81" s="8"/>
      <c r="P81" s="8"/>
    </row>
    <row r="82" spans="3:16">
      <c r="C82" s="7"/>
      <c r="D82" s="7"/>
      <c r="K82" s="6"/>
      <c r="L82" s="8"/>
      <c r="M82" s="8"/>
      <c r="N82" s="8"/>
      <c r="O82" s="8"/>
      <c r="P82" s="8"/>
    </row>
    <row r="83" spans="3:16">
      <c r="C83" s="7"/>
      <c r="D83" s="7"/>
      <c r="K83" s="6"/>
      <c r="L83" s="8"/>
      <c r="M83" s="8"/>
      <c r="N83" s="8"/>
      <c r="O83" s="8"/>
      <c r="P83" s="8"/>
    </row>
    <row r="84" spans="3:16">
      <c r="C84" s="7"/>
      <c r="D84" s="7"/>
      <c r="K84" s="6"/>
      <c r="L84" s="8"/>
      <c r="M84" s="8"/>
      <c r="N84" s="8"/>
      <c r="O84" s="8"/>
      <c r="P84" s="8"/>
    </row>
    <row r="90" spans="3:16">
      <c r="C90" s="7"/>
      <c r="D90" s="7"/>
      <c r="K90" s="6"/>
      <c r="L90" s="8"/>
      <c r="M90" s="8"/>
      <c r="N90" s="8"/>
      <c r="O90" s="8"/>
      <c r="P90" s="8"/>
    </row>
    <row r="95" spans="3:16">
      <c r="C95" s="7"/>
      <c r="D95" s="7"/>
      <c r="K95" s="6"/>
      <c r="L95" s="8"/>
      <c r="M95" s="8"/>
      <c r="N95" s="8"/>
      <c r="O95" s="8"/>
      <c r="P95" s="8"/>
    </row>
    <row r="100" spans="3:16">
      <c r="C100" s="7"/>
      <c r="D100" s="7"/>
      <c r="K100" s="6"/>
      <c r="L100" s="8"/>
      <c r="M100" s="8"/>
      <c r="N100" s="8"/>
      <c r="O100" s="8"/>
      <c r="P100" s="8"/>
    </row>
  </sheetData>
  <mergeCells count="83">
    <mergeCell ref="U21:Z21"/>
    <mergeCell ref="U23:Z23"/>
    <mergeCell ref="AA14:AH14"/>
    <mergeCell ref="U17:Z17"/>
    <mergeCell ref="U19:Z19"/>
    <mergeCell ref="U7:Z7"/>
    <mergeCell ref="U9:Z9"/>
    <mergeCell ref="U11:Z11"/>
    <mergeCell ref="U14:U15"/>
    <mergeCell ref="V14:V15"/>
    <mergeCell ref="W14:W15"/>
    <mergeCell ref="X14:X15"/>
    <mergeCell ref="Y14:Y15"/>
    <mergeCell ref="Z14:Z15"/>
    <mergeCell ref="Z2:Z3"/>
    <mergeCell ref="AA2:AH2"/>
    <mergeCell ref="U5:Z5"/>
    <mergeCell ref="U2:U3"/>
    <mergeCell ref="V2:V3"/>
    <mergeCell ref="W2:W3"/>
    <mergeCell ref="X2:X3"/>
    <mergeCell ref="Y2:Y3"/>
    <mergeCell ref="Q2:Q3"/>
    <mergeCell ref="Q14:Q15"/>
    <mergeCell ref="Q25:Q26"/>
    <mergeCell ref="Q37:Q38"/>
    <mergeCell ref="A34:F34"/>
    <mergeCell ref="G25:N25"/>
    <mergeCell ref="O25:O26"/>
    <mergeCell ref="P25:P26"/>
    <mergeCell ref="A28:F28"/>
    <mergeCell ref="A30:F30"/>
    <mergeCell ref="A32:F32"/>
    <mergeCell ref="A23:F23"/>
    <mergeCell ref="D25:D26"/>
    <mergeCell ref="E25:E26"/>
    <mergeCell ref="F25:F26"/>
    <mergeCell ref="G37:N37"/>
    <mergeCell ref="O37:O38"/>
    <mergeCell ref="P37:P38"/>
    <mergeCell ref="A40:F40"/>
    <mergeCell ref="A42:F42"/>
    <mergeCell ref="A37:A38"/>
    <mergeCell ref="B37:B38"/>
    <mergeCell ref="C37:C38"/>
    <mergeCell ref="D37:D38"/>
    <mergeCell ref="E37:E38"/>
    <mergeCell ref="F37:F38"/>
    <mergeCell ref="A59:B59"/>
    <mergeCell ref="A25:A26"/>
    <mergeCell ref="B25:B26"/>
    <mergeCell ref="C25:C26"/>
    <mergeCell ref="A51:C51"/>
    <mergeCell ref="A54:C54"/>
    <mergeCell ref="A50:F50"/>
    <mergeCell ref="A44:F44"/>
    <mergeCell ref="A49:F49"/>
    <mergeCell ref="A46:F46"/>
    <mergeCell ref="G14:N14"/>
    <mergeCell ref="O14:O15"/>
    <mergeCell ref="P14:P15"/>
    <mergeCell ref="A17:F17"/>
    <mergeCell ref="A19:F19"/>
    <mergeCell ref="A21:F21"/>
    <mergeCell ref="A11:F11"/>
    <mergeCell ref="A14:A15"/>
    <mergeCell ref="B14:B15"/>
    <mergeCell ref="C14:C15"/>
    <mergeCell ref="D14:D15"/>
    <mergeCell ref="E14:E15"/>
    <mergeCell ref="F14:F15"/>
    <mergeCell ref="G2:N2"/>
    <mergeCell ref="O2:O3"/>
    <mergeCell ref="P2:P3"/>
    <mergeCell ref="A5:F5"/>
    <mergeCell ref="A7:F7"/>
    <mergeCell ref="A9:F9"/>
    <mergeCell ref="A2:A3"/>
    <mergeCell ref="B2:B3"/>
    <mergeCell ref="C2:C3"/>
    <mergeCell ref="D2:D3"/>
    <mergeCell ref="E2:E3"/>
    <mergeCell ref="F2:F3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B1:S110"/>
  <sheetViews>
    <sheetView topLeftCell="A10" zoomScale="70" zoomScaleNormal="70" workbookViewId="0">
      <selection activeCell="V95" sqref="V95"/>
    </sheetView>
  </sheetViews>
  <sheetFormatPr defaultRowHeight="13.8"/>
  <cols>
    <col min="2" max="2" width="11.88671875" customWidth="1"/>
    <col min="7" max="7" width="16" customWidth="1"/>
    <col min="8" max="8" width="11.109375" customWidth="1"/>
    <col min="13" max="13" width="16.88671875" customWidth="1"/>
    <col min="14" max="14" width="11.88671875" customWidth="1"/>
    <col min="16" max="16" width="12.44140625" customWidth="1"/>
    <col min="22" max="22" width="11" customWidth="1"/>
    <col min="28" max="28" width="11.6640625" customWidth="1"/>
  </cols>
  <sheetData>
    <row r="1" spans="2:19">
      <c r="B1" t="s">
        <v>38</v>
      </c>
    </row>
    <row r="2" spans="2:19">
      <c r="B2" t="s">
        <v>39</v>
      </c>
    </row>
    <row r="5" spans="2:19" ht="15.75" customHeight="1">
      <c r="B5" s="38" t="s">
        <v>54</v>
      </c>
      <c r="C5" s="113" t="s">
        <v>45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5"/>
    </row>
    <row r="6" spans="2:19" ht="14.4" thickBot="1">
      <c r="B6" s="33" t="s">
        <v>53</v>
      </c>
      <c r="C6" s="96" t="s">
        <v>46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8"/>
    </row>
    <row r="7" spans="2:19" ht="15" customHeight="1">
      <c r="B7" s="33"/>
      <c r="C7" s="99" t="s">
        <v>7</v>
      </c>
      <c r="D7" s="101" t="s">
        <v>47</v>
      </c>
      <c r="E7" s="102"/>
      <c r="F7" s="105" t="s">
        <v>48</v>
      </c>
      <c r="G7" s="105"/>
      <c r="H7" s="107" t="s">
        <v>11</v>
      </c>
      <c r="I7" s="107"/>
      <c r="J7" s="105" t="s">
        <v>15</v>
      </c>
      <c r="L7" s="99" t="s">
        <v>7</v>
      </c>
      <c r="M7" s="101" t="s">
        <v>47</v>
      </c>
      <c r="N7" s="102"/>
      <c r="O7" s="105" t="s">
        <v>48</v>
      </c>
      <c r="P7" s="105"/>
      <c r="Q7" s="107" t="s">
        <v>12</v>
      </c>
      <c r="R7" s="107"/>
      <c r="S7" s="105" t="s">
        <v>16</v>
      </c>
    </row>
    <row r="8" spans="2:19" ht="14.4" thickBot="1">
      <c r="B8" s="33"/>
      <c r="C8" s="100"/>
      <c r="D8" s="103"/>
      <c r="E8" s="104"/>
      <c r="F8" s="106"/>
      <c r="G8" s="106"/>
      <c r="H8" s="16" t="s">
        <v>49</v>
      </c>
      <c r="I8" s="16" t="s">
        <v>50</v>
      </c>
      <c r="J8" s="106"/>
      <c r="L8" s="100"/>
      <c r="M8" s="103"/>
      <c r="N8" s="104"/>
      <c r="O8" s="106"/>
      <c r="P8" s="106"/>
      <c r="Q8" s="16" t="s">
        <v>49</v>
      </c>
      <c r="R8" s="16" t="s">
        <v>50</v>
      </c>
      <c r="S8" s="106"/>
    </row>
    <row r="9" spans="2:19" ht="15" customHeight="1">
      <c r="B9" s="33"/>
      <c r="C9" s="108" t="s">
        <v>51</v>
      </c>
      <c r="D9" s="15" t="s">
        <v>8</v>
      </c>
      <c r="E9" s="15">
        <v>623334</v>
      </c>
      <c r="F9" s="15" t="s">
        <v>8</v>
      </c>
      <c r="G9" s="15">
        <v>623334</v>
      </c>
      <c r="H9" s="29">
        <v>10.8</v>
      </c>
      <c r="I9" s="29">
        <v>12.6</v>
      </c>
      <c r="J9" s="109">
        <f>10*LOG((10^(H9/10)+10^(H10/10)+10^(H11/10)+10^(I9/10)+10^(I10/10)+10^(I11/10))/6)</f>
        <v>11.397774474694414</v>
      </c>
      <c r="L9" s="112" t="s">
        <v>51</v>
      </c>
      <c r="M9" s="15" t="s">
        <v>8</v>
      </c>
      <c r="N9" s="15">
        <v>623334</v>
      </c>
      <c r="O9" s="15" t="s">
        <v>8</v>
      </c>
      <c r="P9" s="15">
        <v>623334</v>
      </c>
      <c r="Q9" s="29">
        <v>-80.599999999999994</v>
      </c>
      <c r="R9" s="29">
        <v>-80.900000000000006</v>
      </c>
      <c r="S9" s="109">
        <f>10*LOG(6/((1/10^(Q9/10))+(1/10^(Q10/10))+(1/10^(Q11/10))+(1/10^(R9/10))+(1/10^(R10/10))+(1/10^(R11/10))))</f>
        <v>-82.13394048932345</v>
      </c>
    </row>
    <row r="10" spans="2:19" ht="16.2">
      <c r="B10" s="33"/>
      <c r="C10" s="108"/>
      <c r="D10" s="15" t="s">
        <v>9</v>
      </c>
      <c r="E10" s="15">
        <v>636666</v>
      </c>
      <c r="F10" s="15" t="s">
        <v>9</v>
      </c>
      <c r="G10" s="15">
        <v>636666</v>
      </c>
      <c r="H10" s="29">
        <v>10.199999999999999</v>
      </c>
      <c r="I10" s="29">
        <v>12.3</v>
      </c>
      <c r="J10" s="110"/>
      <c r="L10" s="112"/>
      <c r="M10" s="15" t="s">
        <v>9</v>
      </c>
      <c r="N10" s="15">
        <v>636666</v>
      </c>
      <c r="O10" s="15" t="s">
        <v>9</v>
      </c>
      <c r="P10" s="15">
        <v>636666</v>
      </c>
      <c r="Q10" s="29">
        <v>-83</v>
      </c>
      <c r="R10" s="29">
        <v>-81.3</v>
      </c>
      <c r="S10" s="110"/>
    </row>
    <row r="11" spans="2:19" ht="16.8" thickBot="1">
      <c r="B11" s="33"/>
      <c r="C11" s="119"/>
      <c r="D11" s="18" t="s">
        <v>10</v>
      </c>
      <c r="E11" s="18">
        <v>650000</v>
      </c>
      <c r="F11" s="18" t="s">
        <v>10</v>
      </c>
      <c r="G11" s="18">
        <v>650000</v>
      </c>
      <c r="H11" s="30">
        <v>9.3000000000000007</v>
      </c>
      <c r="I11" s="30">
        <v>12.2</v>
      </c>
      <c r="J11" s="120"/>
      <c r="K11" s="19"/>
      <c r="L11" s="121"/>
      <c r="M11" s="18" t="s">
        <v>10</v>
      </c>
      <c r="N11" s="18">
        <v>650000</v>
      </c>
      <c r="O11" s="18" t="s">
        <v>10</v>
      </c>
      <c r="P11" s="18">
        <v>650000</v>
      </c>
      <c r="Q11" s="30">
        <v>-83.2</v>
      </c>
      <c r="R11" s="30">
        <v>-83</v>
      </c>
      <c r="S11" s="120"/>
    </row>
    <row r="12" spans="2:19">
      <c r="B12" s="33"/>
      <c r="S12" s="32"/>
    </row>
    <row r="13" spans="2:19" ht="14.4" thickBot="1">
      <c r="B13" s="33"/>
      <c r="S13" s="32"/>
    </row>
    <row r="14" spans="2:19" ht="15.75" customHeight="1">
      <c r="B14" s="33"/>
      <c r="C14" s="116" t="s">
        <v>52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8"/>
    </row>
    <row r="15" spans="2:19" ht="14.4" thickBot="1">
      <c r="B15" s="33"/>
      <c r="C15" s="96" t="s">
        <v>46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8"/>
    </row>
    <row r="16" spans="2:19" ht="15" customHeight="1">
      <c r="B16" s="33"/>
      <c r="C16" s="99" t="s">
        <v>7</v>
      </c>
      <c r="D16" s="101" t="s">
        <v>47</v>
      </c>
      <c r="E16" s="102"/>
      <c r="F16" s="105" t="s">
        <v>48</v>
      </c>
      <c r="G16" s="105"/>
      <c r="H16" s="107" t="s">
        <v>11</v>
      </c>
      <c r="I16" s="107"/>
      <c r="J16" s="105" t="s">
        <v>15</v>
      </c>
      <c r="L16" s="99" t="s">
        <v>7</v>
      </c>
      <c r="M16" s="101" t="s">
        <v>47</v>
      </c>
      <c r="N16" s="102"/>
      <c r="O16" s="105" t="s">
        <v>48</v>
      </c>
      <c r="P16" s="105"/>
      <c r="Q16" s="107" t="s">
        <v>12</v>
      </c>
      <c r="R16" s="107"/>
      <c r="S16" s="105" t="s">
        <v>16</v>
      </c>
    </row>
    <row r="17" spans="2:19" ht="14.4" thickBot="1">
      <c r="B17" s="33"/>
      <c r="C17" s="100"/>
      <c r="D17" s="103"/>
      <c r="E17" s="104"/>
      <c r="F17" s="106"/>
      <c r="G17" s="106"/>
      <c r="H17" s="16" t="s">
        <v>49</v>
      </c>
      <c r="I17" s="16" t="s">
        <v>50</v>
      </c>
      <c r="J17" s="106"/>
      <c r="L17" s="100"/>
      <c r="M17" s="103"/>
      <c r="N17" s="104"/>
      <c r="O17" s="106"/>
      <c r="P17" s="106"/>
      <c r="Q17" s="16" t="s">
        <v>49</v>
      </c>
      <c r="R17" s="16" t="s">
        <v>50</v>
      </c>
      <c r="S17" s="106"/>
    </row>
    <row r="18" spans="2:19" ht="15" customHeight="1">
      <c r="B18" s="33"/>
      <c r="C18" s="108" t="s">
        <v>51</v>
      </c>
      <c r="D18" s="15" t="s">
        <v>8</v>
      </c>
      <c r="E18" s="15">
        <v>623334</v>
      </c>
      <c r="F18" s="15" t="s">
        <v>8</v>
      </c>
      <c r="G18" s="15">
        <v>623334</v>
      </c>
      <c r="H18" s="29">
        <v>9.5</v>
      </c>
      <c r="I18" s="29">
        <v>11.3</v>
      </c>
      <c r="J18" s="109">
        <f>10*LOG((10^(H18/10)+10^(H19/10)+10^(H20/10)+10^(I18/10)+10^(I19/10)+10^(I20/10))/6)</f>
        <v>11.444130627416524</v>
      </c>
      <c r="L18" s="112" t="s">
        <v>51</v>
      </c>
      <c r="M18" s="15" t="s">
        <v>8</v>
      </c>
      <c r="N18" s="15">
        <v>623334</v>
      </c>
      <c r="O18" s="15" t="s">
        <v>8</v>
      </c>
      <c r="P18" s="15">
        <v>623334</v>
      </c>
      <c r="Q18" s="29">
        <v>-81.5</v>
      </c>
      <c r="R18" s="29">
        <v>-80.7</v>
      </c>
      <c r="S18" s="109">
        <f>10*LOG(6/((1/10^(Q18/10))+(1/10^(Q19/10))+(1/10^(Q20/10))+(1/10^(R18/10))+(1/10^(R19/10))+(1/10^(R20/10))))</f>
        <v>-81.993931866084679</v>
      </c>
    </row>
    <row r="19" spans="2:19" ht="16.2">
      <c r="B19" s="33"/>
      <c r="C19" s="108"/>
      <c r="D19" s="15" t="s">
        <v>9</v>
      </c>
      <c r="E19" s="15">
        <v>636666</v>
      </c>
      <c r="F19" s="15" t="s">
        <v>9</v>
      </c>
      <c r="G19" s="15">
        <v>636666</v>
      </c>
      <c r="H19" s="29">
        <v>10.4</v>
      </c>
      <c r="I19" s="29">
        <v>12.8</v>
      </c>
      <c r="J19" s="110"/>
      <c r="L19" s="112"/>
      <c r="M19" s="15" t="s">
        <v>9</v>
      </c>
      <c r="N19" s="15">
        <v>636666</v>
      </c>
      <c r="O19" s="15" t="s">
        <v>9</v>
      </c>
      <c r="P19" s="15">
        <v>636666</v>
      </c>
      <c r="Q19" s="29">
        <v>-83.5</v>
      </c>
      <c r="R19" s="29">
        <v>-81.5</v>
      </c>
      <c r="S19" s="110"/>
    </row>
    <row r="20" spans="2:19" ht="16.2">
      <c r="B20" s="34"/>
      <c r="C20" s="108"/>
      <c r="D20" s="15" t="s">
        <v>10</v>
      </c>
      <c r="E20" s="15">
        <v>650000</v>
      </c>
      <c r="F20" s="15" t="s">
        <v>10</v>
      </c>
      <c r="G20" s="15">
        <v>650000</v>
      </c>
      <c r="H20" s="29">
        <v>10.7</v>
      </c>
      <c r="I20" s="29">
        <v>12.9</v>
      </c>
      <c r="J20" s="111"/>
      <c r="K20" s="35"/>
      <c r="L20" s="112"/>
      <c r="M20" s="15" t="s">
        <v>10</v>
      </c>
      <c r="N20" s="15">
        <v>650000</v>
      </c>
      <c r="O20" s="15" t="s">
        <v>10</v>
      </c>
      <c r="P20" s="15">
        <v>650000</v>
      </c>
      <c r="Q20" s="29">
        <v>-82.5</v>
      </c>
      <c r="R20" s="29">
        <v>-81.7</v>
      </c>
      <c r="S20" s="111"/>
    </row>
    <row r="23" spans="2:19" ht="15">
      <c r="B23" s="39" t="s">
        <v>75</v>
      </c>
      <c r="C23" s="113" t="s">
        <v>45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5"/>
    </row>
    <row r="24" spans="2:19" ht="14.4" thickBot="1">
      <c r="B24" s="33" t="s">
        <v>59</v>
      </c>
      <c r="C24" s="96" t="s">
        <v>46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8"/>
    </row>
    <row r="25" spans="2:19">
      <c r="B25" s="33"/>
      <c r="C25" s="99" t="s">
        <v>7</v>
      </c>
      <c r="D25" s="101" t="s">
        <v>47</v>
      </c>
      <c r="E25" s="102"/>
      <c r="F25" s="105" t="s">
        <v>48</v>
      </c>
      <c r="G25" s="105"/>
      <c r="H25" s="107" t="s">
        <v>11</v>
      </c>
      <c r="I25" s="107"/>
      <c r="J25" s="105" t="s">
        <v>15</v>
      </c>
      <c r="L25" s="99" t="s">
        <v>7</v>
      </c>
      <c r="M25" s="101" t="s">
        <v>47</v>
      </c>
      <c r="N25" s="102"/>
      <c r="O25" s="105" t="s">
        <v>48</v>
      </c>
      <c r="P25" s="105"/>
      <c r="Q25" s="107" t="s">
        <v>12</v>
      </c>
      <c r="R25" s="107"/>
      <c r="S25" s="105" t="s">
        <v>16</v>
      </c>
    </row>
    <row r="26" spans="2:19" ht="14.4" thickBot="1">
      <c r="B26" s="33"/>
      <c r="C26" s="100"/>
      <c r="D26" s="103"/>
      <c r="E26" s="104"/>
      <c r="F26" s="106"/>
      <c r="G26" s="106"/>
      <c r="H26" s="16" t="s">
        <v>49</v>
      </c>
      <c r="I26" s="16" t="s">
        <v>50</v>
      </c>
      <c r="J26" s="106"/>
      <c r="L26" s="100"/>
      <c r="M26" s="103"/>
      <c r="N26" s="104"/>
      <c r="O26" s="106"/>
      <c r="P26" s="106"/>
      <c r="Q26" s="16" t="s">
        <v>49</v>
      </c>
      <c r="R26" s="16" t="s">
        <v>50</v>
      </c>
      <c r="S26" s="106"/>
    </row>
    <row r="27" spans="2:19" ht="16.2">
      <c r="B27" s="33"/>
      <c r="C27" s="108" t="s">
        <v>51</v>
      </c>
      <c r="D27" s="15" t="s">
        <v>8</v>
      </c>
      <c r="E27" s="15">
        <v>623334</v>
      </c>
      <c r="F27" s="15" t="s">
        <v>8</v>
      </c>
      <c r="G27" s="15">
        <v>623334</v>
      </c>
      <c r="H27" s="36">
        <v>10.5532</v>
      </c>
      <c r="I27" s="36">
        <v>12.149800000000001</v>
      </c>
      <c r="J27" s="109">
        <f>10*LOG((10^(H27/10)+10^(H28/10)+10^(H29/10)+10^(I27/10)+10^(I28/10)+10^(I29/10))/6)</f>
        <v>11.593301000598377</v>
      </c>
      <c r="L27" s="112" t="s">
        <v>51</v>
      </c>
      <c r="M27" s="15" t="s">
        <v>8</v>
      </c>
      <c r="N27" s="15">
        <v>623334</v>
      </c>
      <c r="O27" s="15" t="s">
        <v>8</v>
      </c>
      <c r="P27" s="15">
        <v>623334</v>
      </c>
      <c r="Q27" s="29">
        <v>-81.661799999999999</v>
      </c>
      <c r="R27" s="29">
        <v>-81.388900000000007</v>
      </c>
      <c r="S27" s="109">
        <f>10*LOG(6/((1/10^(Q27/10))+(1/10^(Q28/10))+(1/10^(Q29/10))+(1/10^(R27/10))+(1/10^(R28/10))+(1/10^(R29/10))))</f>
        <v>-82.434634002458409</v>
      </c>
    </row>
    <row r="28" spans="2:19" ht="16.2">
      <c r="B28" s="33"/>
      <c r="C28" s="108"/>
      <c r="D28" s="15" t="s">
        <v>9</v>
      </c>
      <c r="E28" s="15">
        <v>636666</v>
      </c>
      <c r="F28" s="15" t="s">
        <v>9</v>
      </c>
      <c r="G28" s="15">
        <v>636666</v>
      </c>
      <c r="H28" s="36">
        <v>11.4078</v>
      </c>
      <c r="I28" s="36">
        <v>11.663500000000001</v>
      </c>
      <c r="J28" s="110"/>
      <c r="L28" s="112"/>
      <c r="M28" s="15" t="s">
        <v>9</v>
      </c>
      <c r="N28" s="15">
        <v>636666</v>
      </c>
      <c r="O28" s="15" t="s">
        <v>9</v>
      </c>
      <c r="P28" s="15">
        <v>636666</v>
      </c>
      <c r="Q28" s="29">
        <v>-83.731700000000004</v>
      </c>
      <c r="R28" s="29">
        <v>-82.023200000000003</v>
      </c>
      <c r="S28" s="110"/>
    </row>
    <row r="29" spans="2:19" ht="16.8" thickBot="1">
      <c r="B29" s="33"/>
      <c r="C29" s="119"/>
      <c r="D29" s="18" t="s">
        <v>10</v>
      </c>
      <c r="E29" s="18">
        <v>650000</v>
      </c>
      <c r="F29" s="18" t="s">
        <v>10</v>
      </c>
      <c r="G29" s="18">
        <v>650000</v>
      </c>
      <c r="H29" s="37">
        <v>11.394299999999999</v>
      </c>
      <c r="I29" s="37">
        <v>12.1873</v>
      </c>
      <c r="J29" s="120"/>
      <c r="K29" s="19"/>
      <c r="L29" s="121"/>
      <c r="M29" s="18" t="s">
        <v>10</v>
      </c>
      <c r="N29" s="18">
        <v>650000</v>
      </c>
      <c r="O29" s="18" t="s">
        <v>10</v>
      </c>
      <c r="P29" s="18">
        <v>650000</v>
      </c>
      <c r="Q29" s="30">
        <v>-82.596999999999994</v>
      </c>
      <c r="R29" s="30">
        <v>-82.773899999999998</v>
      </c>
      <c r="S29" s="120"/>
    </row>
    <row r="30" spans="2:19">
      <c r="B30" s="33"/>
      <c r="S30" s="32"/>
    </row>
    <row r="31" spans="2:19" ht="14.4" thickBot="1">
      <c r="B31" s="33"/>
      <c r="S31" s="32"/>
    </row>
    <row r="32" spans="2:19" ht="15">
      <c r="B32" s="33"/>
      <c r="C32" s="116" t="s">
        <v>52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8"/>
    </row>
    <row r="33" spans="2:19" ht="14.4" thickBot="1">
      <c r="B33" s="33"/>
      <c r="C33" s="96" t="s">
        <v>46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8"/>
    </row>
    <row r="34" spans="2:19">
      <c r="B34" s="33"/>
      <c r="C34" s="99" t="s">
        <v>7</v>
      </c>
      <c r="D34" s="101" t="s">
        <v>47</v>
      </c>
      <c r="E34" s="102"/>
      <c r="F34" s="105" t="s">
        <v>48</v>
      </c>
      <c r="G34" s="105"/>
      <c r="H34" s="107" t="s">
        <v>11</v>
      </c>
      <c r="I34" s="107"/>
      <c r="J34" s="105" t="s">
        <v>15</v>
      </c>
      <c r="L34" s="99" t="s">
        <v>7</v>
      </c>
      <c r="M34" s="101" t="s">
        <v>47</v>
      </c>
      <c r="N34" s="102"/>
      <c r="O34" s="105" t="s">
        <v>48</v>
      </c>
      <c r="P34" s="105"/>
      <c r="Q34" s="107" t="s">
        <v>12</v>
      </c>
      <c r="R34" s="107"/>
      <c r="S34" s="105" t="s">
        <v>16</v>
      </c>
    </row>
    <row r="35" spans="2:19" ht="14.4" thickBot="1">
      <c r="B35" s="33"/>
      <c r="C35" s="100"/>
      <c r="D35" s="103"/>
      <c r="E35" s="104"/>
      <c r="F35" s="106"/>
      <c r="G35" s="106"/>
      <c r="H35" s="16" t="s">
        <v>49</v>
      </c>
      <c r="I35" s="16" t="s">
        <v>50</v>
      </c>
      <c r="J35" s="106"/>
      <c r="L35" s="100"/>
      <c r="M35" s="103"/>
      <c r="N35" s="104"/>
      <c r="O35" s="106"/>
      <c r="P35" s="106"/>
      <c r="Q35" s="16" t="s">
        <v>49</v>
      </c>
      <c r="R35" s="16" t="s">
        <v>50</v>
      </c>
      <c r="S35" s="106"/>
    </row>
    <row r="36" spans="2:19" ht="16.2">
      <c r="B36" s="33"/>
      <c r="C36" s="108" t="s">
        <v>51</v>
      </c>
      <c r="D36" s="15" t="s">
        <v>8</v>
      </c>
      <c r="E36" s="15">
        <v>623334</v>
      </c>
      <c r="F36" s="15" t="s">
        <v>8</v>
      </c>
      <c r="G36" s="15">
        <v>623334</v>
      </c>
      <c r="H36" s="36">
        <v>10.588100000000001</v>
      </c>
      <c r="I36" s="36">
        <v>10.6462</v>
      </c>
      <c r="J36" s="109">
        <f>10*LOG((10^(H36/10)+10^(H37/10)+10^(H38/10)+10^(I36/10)+10^(I37/10)+10^(I38/10))/6)</f>
        <v>11.365393380573519</v>
      </c>
      <c r="L36" s="112" t="s">
        <v>51</v>
      </c>
      <c r="M36" s="15" t="s">
        <v>8</v>
      </c>
      <c r="N36" s="15">
        <v>623334</v>
      </c>
      <c r="O36" s="15" t="s">
        <v>8</v>
      </c>
      <c r="P36" s="15">
        <v>623334</v>
      </c>
      <c r="Q36" s="29">
        <v>-83.226399999999998</v>
      </c>
      <c r="R36" s="29">
        <v>-81.959900000000005</v>
      </c>
      <c r="S36" s="109">
        <f>10*LOG(6/((1/10^(Q36/10))+(1/10^(Q37/10))+(1/10^(Q38/10))+(1/10^(R36/10))+(1/10^(R37/10))+(1/10^(R38/10))))</f>
        <v>-83.233819525588387</v>
      </c>
    </row>
    <row r="37" spans="2:19" ht="16.2">
      <c r="B37" s="33"/>
      <c r="C37" s="108"/>
      <c r="D37" s="15" t="s">
        <v>9</v>
      </c>
      <c r="E37" s="15">
        <v>636666</v>
      </c>
      <c r="F37" s="15" t="s">
        <v>9</v>
      </c>
      <c r="G37" s="15">
        <v>636666</v>
      </c>
      <c r="H37" s="36">
        <v>11.5236</v>
      </c>
      <c r="I37" s="36">
        <v>11.7186</v>
      </c>
      <c r="J37" s="110"/>
      <c r="L37" s="112"/>
      <c r="M37" s="15" t="s">
        <v>9</v>
      </c>
      <c r="N37" s="15">
        <v>636666</v>
      </c>
      <c r="O37" s="15" t="s">
        <v>9</v>
      </c>
      <c r="P37" s="15">
        <v>636666</v>
      </c>
      <c r="Q37" s="29">
        <v>-84.045599999999993</v>
      </c>
      <c r="R37" s="29">
        <v>-83.957700000000003</v>
      </c>
      <c r="S37" s="110"/>
    </row>
    <row r="38" spans="2:19" ht="16.2">
      <c r="B38" s="34"/>
      <c r="C38" s="108"/>
      <c r="D38" s="15" t="s">
        <v>10</v>
      </c>
      <c r="E38" s="15">
        <v>650000</v>
      </c>
      <c r="F38" s="15" t="s">
        <v>10</v>
      </c>
      <c r="G38" s="15">
        <v>650000</v>
      </c>
      <c r="H38" s="36">
        <v>11.6023</v>
      </c>
      <c r="I38" s="36">
        <v>11.9291</v>
      </c>
      <c r="J38" s="111"/>
      <c r="K38" s="35"/>
      <c r="L38" s="112"/>
      <c r="M38" s="15" t="s">
        <v>10</v>
      </c>
      <c r="N38" s="15">
        <v>650000</v>
      </c>
      <c r="O38" s="15" t="s">
        <v>10</v>
      </c>
      <c r="P38" s="15">
        <v>650000</v>
      </c>
      <c r="Q38" s="29">
        <v>-82.900800000000004</v>
      </c>
      <c r="R38" s="29">
        <v>-82.978200000000001</v>
      </c>
      <c r="S38" s="111"/>
    </row>
    <row r="41" spans="2:19" ht="15">
      <c r="B41" s="40" t="s">
        <v>76</v>
      </c>
      <c r="C41" s="113" t="s">
        <v>45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5"/>
    </row>
    <row r="42" spans="2:19" ht="14.4" thickBot="1">
      <c r="B42" s="33" t="s">
        <v>65</v>
      </c>
      <c r="C42" s="96" t="s">
        <v>46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8"/>
    </row>
    <row r="43" spans="2:19">
      <c r="B43" s="33"/>
      <c r="C43" s="99" t="s">
        <v>7</v>
      </c>
      <c r="D43" s="101" t="s">
        <v>47</v>
      </c>
      <c r="E43" s="102"/>
      <c r="F43" s="105" t="s">
        <v>48</v>
      </c>
      <c r="G43" s="105"/>
      <c r="H43" s="107" t="s">
        <v>11</v>
      </c>
      <c r="I43" s="107"/>
      <c r="J43" s="105" t="s">
        <v>15</v>
      </c>
      <c r="L43" s="99" t="s">
        <v>7</v>
      </c>
      <c r="M43" s="101" t="s">
        <v>47</v>
      </c>
      <c r="N43" s="102"/>
      <c r="O43" s="105" t="s">
        <v>48</v>
      </c>
      <c r="P43" s="105"/>
      <c r="Q43" s="107" t="s">
        <v>12</v>
      </c>
      <c r="R43" s="107"/>
      <c r="S43" s="105" t="s">
        <v>16</v>
      </c>
    </row>
    <row r="44" spans="2:19" ht="14.4" thickBot="1">
      <c r="B44" s="33"/>
      <c r="C44" s="100"/>
      <c r="D44" s="103"/>
      <c r="E44" s="104"/>
      <c r="F44" s="106"/>
      <c r="G44" s="106"/>
      <c r="H44" s="16" t="s">
        <v>49</v>
      </c>
      <c r="I44" s="16" t="s">
        <v>50</v>
      </c>
      <c r="J44" s="106"/>
      <c r="L44" s="100"/>
      <c r="M44" s="103"/>
      <c r="N44" s="104"/>
      <c r="O44" s="106"/>
      <c r="P44" s="106"/>
      <c r="Q44" s="16" t="s">
        <v>49</v>
      </c>
      <c r="R44" s="16" t="s">
        <v>50</v>
      </c>
      <c r="S44" s="106"/>
    </row>
    <row r="45" spans="2:19" ht="16.2">
      <c r="B45" s="33"/>
      <c r="C45" s="108" t="s">
        <v>51</v>
      </c>
      <c r="D45" s="15" t="s">
        <v>8</v>
      </c>
      <c r="E45" s="15">
        <v>623334</v>
      </c>
      <c r="F45" s="15" t="s">
        <v>8</v>
      </c>
      <c r="G45" s="15">
        <v>623334</v>
      </c>
      <c r="H45" s="29">
        <v>11.363899999999999</v>
      </c>
      <c r="I45" s="29">
        <v>12.9825</v>
      </c>
      <c r="J45" s="109">
        <f>10*LOG((10^(H45/10)+10^(H46/10)+10^(H47/10)+10^(I45/10)+10^(I46/10)+10^(I47/10))/6)</f>
        <v>12.593552597977457</v>
      </c>
      <c r="L45" s="112" t="s">
        <v>51</v>
      </c>
      <c r="M45" s="15" t="s">
        <v>8</v>
      </c>
      <c r="N45" s="15">
        <v>623334</v>
      </c>
      <c r="O45" s="15" t="s">
        <v>8</v>
      </c>
      <c r="P45" s="15">
        <v>623334</v>
      </c>
      <c r="Q45" s="29">
        <v>-81.5535</v>
      </c>
      <c r="R45" s="29">
        <v>-81.567300000000003</v>
      </c>
      <c r="S45" s="109">
        <f>10*LOG(6/((1/10^(Q45/10))+(1/10^(Q46/10))+(1/10^(Q47/10))+(1/10^(R45/10))+(1/10^(R46/10))+(1/10^(R47/10))))</f>
        <v>-82.840255667450606</v>
      </c>
    </row>
    <row r="46" spans="2:19" ht="16.2">
      <c r="B46" s="33"/>
      <c r="C46" s="108"/>
      <c r="D46" s="15" t="s">
        <v>9</v>
      </c>
      <c r="E46" s="15">
        <v>636666</v>
      </c>
      <c r="F46" s="15" t="s">
        <v>9</v>
      </c>
      <c r="G46" s="15">
        <v>636666</v>
      </c>
      <c r="H46" s="29">
        <v>12.104799999999999</v>
      </c>
      <c r="I46" s="29">
        <v>12.942299999999999</v>
      </c>
      <c r="J46" s="110"/>
      <c r="L46" s="112"/>
      <c r="M46" s="15" t="s">
        <v>9</v>
      </c>
      <c r="N46" s="15">
        <v>636666</v>
      </c>
      <c r="O46" s="15" t="s">
        <v>9</v>
      </c>
      <c r="P46" s="15">
        <v>636666</v>
      </c>
      <c r="Q46" s="29">
        <v>-83.524100000000004</v>
      </c>
      <c r="R46" s="29">
        <v>-83.102699999999999</v>
      </c>
      <c r="S46" s="110"/>
    </row>
    <row r="47" spans="2:19" ht="16.8" thickBot="1">
      <c r="B47" s="33"/>
      <c r="C47" s="119"/>
      <c r="D47" s="18" t="s">
        <v>10</v>
      </c>
      <c r="E47" s="18">
        <v>650000</v>
      </c>
      <c r="F47" s="18" t="s">
        <v>10</v>
      </c>
      <c r="G47" s="18">
        <v>650000</v>
      </c>
      <c r="H47" s="30">
        <v>12.6432</v>
      </c>
      <c r="I47" s="30">
        <v>13.2539</v>
      </c>
      <c r="J47" s="120"/>
      <c r="K47" s="19"/>
      <c r="L47" s="121"/>
      <c r="M47" s="18" t="s">
        <v>10</v>
      </c>
      <c r="N47" s="18">
        <v>650000</v>
      </c>
      <c r="O47" s="18" t="s">
        <v>10</v>
      </c>
      <c r="P47" s="18">
        <v>650000</v>
      </c>
      <c r="Q47" s="30">
        <v>-83.213499999999996</v>
      </c>
      <c r="R47" s="30">
        <v>-83.588099999999997</v>
      </c>
      <c r="S47" s="120"/>
    </row>
    <row r="48" spans="2:19">
      <c r="B48" s="33"/>
      <c r="S48" s="32"/>
    </row>
    <row r="49" spans="2:19" ht="14.4" thickBot="1">
      <c r="B49" s="33"/>
      <c r="S49" s="32"/>
    </row>
    <row r="50" spans="2:19" ht="15">
      <c r="B50" s="33"/>
      <c r="C50" s="116" t="s">
        <v>52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8"/>
    </row>
    <row r="51" spans="2:19" ht="14.4" thickBot="1">
      <c r="B51" s="33"/>
      <c r="C51" s="96" t="s">
        <v>46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8"/>
    </row>
    <row r="52" spans="2:19">
      <c r="B52" s="33"/>
      <c r="C52" s="99" t="s">
        <v>7</v>
      </c>
      <c r="D52" s="101" t="s">
        <v>47</v>
      </c>
      <c r="E52" s="102"/>
      <c r="F52" s="105" t="s">
        <v>48</v>
      </c>
      <c r="G52" s="105"/>
      <c r="H52" s="107" t="s">
        <v>11</v>
      </c>
      <c r="I52" s="107"/>
      <c r="J52" s="105" t="s">
        <v>15</v>
      </c>
      <c r="L52" s="99" t="s">
        <v>7</v>
      </c>
      <c r="M52" s="101" t="s">
        <v>47</v>
      </c>
      <c r="N52" s="102"/>
      <c r="O52" s="105" t="s">
        <v>48</v>
      </c>
      <c r="P52" s="105"/>
      <c r="Q52" s="107" t="s">
        <v>12</v>
      </c>
      <c r="R52" s="107"/>
      <c r="S52" s="105" t="s">
        <v>16</v>
      </c>
    </row>
    <row r="53" spans="2:19" ht="14.4" thickBot="1">
      <c r="B53" s="33"/>
      <c r="C53" s="100"/>
      <c r="D53" s="103"/>
      <c r="E53" s="104"/>
      <c r="F53" s="106"/>
      <c r="G53" s="106"/>
      <c r="H53" s="16" t="s">
        <v>49</v>
      </c>
      <c r="I53" s="16" t="s">
        <v>50</v>
      </c>
      <c r="J53" s="106"/>
      <c r="L53" s="100"/>
      <c r="M53" s="103"/>
      <c r="N53" s="104"/>
      <c r="O53" s="106"/>
      <c r="P53" s="106"/>
      <c r="Q53" s="16" t="s">
        <v>49</v>
      </c>
      <c r="R53" s="16" t="s">
        <v>50</v>
      </c>
      <c r="S53" s="106"/>
    </row>
    <row r="54" spans="2:19" ht="16.2">
      <c r="B54" s="33"/>
      <c r="C54" s="108" t="s">
        <v>51</v>
      </c>
      <c r="D54" s="15" t="s">
        <v>8</v>
      </c>
      <c r="E54" s="15">
        <v>623334</v>
      </c>
      <c r="F54" s="15" t="s">
        <v>8</v>
      </c>
      <c r="G54" s="15">
        <v>623334</v>
      </c>
      <c r="H54" s="29">
        <v>10.370900000000001</v>
      </c>
      <c r="I54" s="29">
        <v>10.879200000000001</v>
      </c>
      <c r="J54" s="109">
        <f>10*LOG((10^(H54/10)+10^(H55/10)+10^(H56/10)+10^(I54/10)+10^(I55/10)+10^(I56/10))/6)</f>
        <v>12.135280466989354</v>
      </c>
      <c r="L54" s="112" t="s">
        <v>51</v>
      </c>
      <c r="M54" s="15" t="s">
        <v>8</v>
      </c>
      <c r="N54" s="15">
        <v>623334</v>
      </c>
      <c r="O54" s="15" t="s">
        <v>8</v>
      </c>
      <c r="P54" s="15">
        <v>623334</v>
      </c>
      <c r="Q54" s="29">
        <v>-83.401799999999994</v>
      </c>
      <c r="R54" s="29">
        <v>-82.787700000000001</v>
      </c>
      <c r="S54" s="109">
        <f>10*LOG(6/((1/10^(Q54/10))+(1/10^(Q55/10))+(1/10^(Q56/10))+(1/10^(R54/10))+(1/10^(R55/10))+(1/10^(R56/10))))</f>
        <v>-82.820826934137017</v>
      </c>
    </row>
    <row r="55" spans="2:19" ht="16.2">
      <c r="B55" s="33"/>
      <c r="C55" s="108"/>
      <c r="D55" s="15" t="s">
        <v>9</v>
      </c>
      <c r="E55" s="15">
        <v>636666</v>
      </c>
      <c r="F55" s="15" t="s">
        <v>9</v>
      </c>
      <c r="G55" s="15">
        <v>636666</v>
      </c>
      <c r="H55" s="29">
        <v>12.138199999999999</v>
      </c>
      <c r="I55" s="29">
        <v>12.9229</v>
      </c>
      <c r="J55" s="110"/>
      <c r="L55" s="112"/>
      <c r="M55" s="15" t="s">
        <v>9</v>
      </c>
      <c r="N55" s="15">
        <v>636666</v>
      </c>
      <c r="O55" s="15" t="s">
        <v>9</v>
      </c>
      <c r="P55" s="15">
        <v>636666</v>
      </c>
      <c r="Q55" s="29">
        <v>-82.184200000000004</v>
      </c>
      <c r="R55" s="29">
        <v>-82.041200000000003</v>
      </c>
      <c r="S55" s="110"/>
    </row>
    <row r="56" spans="2:19" ht="16.2">
      <c r="B56" s="34"/>
      <c r="C56" s="108"/>
      <c r="D56" s="15" t="s">
        <v>10</v>
      </c>
      <c r="E56" s="15">
        <v>650000</v>
      </c>
      <c r="F56" s="15" t="s">
        <v>10</v>
      </c>
      <c r="G56" s="15">
        <v>650000</v>
      </c>
      <c r="H56" s="29">
        <v>12.7326</v>
      </c>
      <c r="I56" s="29">
        <v>13.0627</v>
      </c>
      <c r="J56" s="111"/>
      <c r="K56" s="35"/>
      <c r="L56" s="112"/>
      <c r="M56" s="15" t="s">
        <v>10</v>
      </c>
      <c r="N56" s="15">
        <v>650000</v>
      </c>
      <c r="O56" s="15" t="s">
        <v>10</v>
      </c>
      <c r="P56" s="15">
        <v>650000</v>
      </c>
      <c r="Q56" s="29">
        <v>-83.289900000000003</v>
      </c>
      <c r="R56" s="29">
        <v>-83.037199999999999</v>
      </c>
      <c r="S56" s="111"/>
    </row>
    <row r="59" spans="2:19" ht="15">
      <c r="B59" s="41" t="s">
        <v>77</v>
      </c>
      <c r="C59" s="113" t="s">
        <v>45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5"/>
    </row>
    <row r="60" spans="2:19" ht="14.4" thickBot="1">
      <c r="B60" s="33" t="s">
        <v>70</v>
      </c>
      <c r="C60" s="96" t="s">
        <v>46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8"/>
    </row>
    <row r="61" spans="2:19">
      <c r="B61" s="33"/>
      <c r="C61" s="99" t="s">
        <v>7</v>
      </c>
      <c r="D61" s="101" t="s">
        <v>47</v>
      </c>
      <c r="E61" s="102"/>
      <c r="F61" s="105" t="s">
        <v>48</v>
      </c>
      <c r="G61" s="105"/>
      <c r="H61" s="107" t="s">
        <v>11</v>
      </c>
      <c r="I61" s="107"/>
      <c r="J61" s="105" t="s">
        <v>15</v>
      </c>
      <c r="L61" s="99" t="s">
        <v>7</v>
      </c>
      <c r="M61" s="101" t="s">
        <v>47</v>
      </c>
      <c r="N61" s="102"/>
      <c r="O61" s="105" t="s">
        <v>48</v>
      </c>
      <c r="P61" s="105"/>
      <c r="Q61" s="107" t="s">
        <v>12</v>
      </c>
      <c r="R61" s="107"/>
      <c r="S61" s="105" t="s">
        <v>16</v>
      </c>
    </row>
    <row r="62" spans="2:19" ht="14.4" thickBot="1">
      <c r="B62" s="33"/>
      <c r="C62" s="100"/>
      <c r="D62" s="103"/>
      <c r="E62" s="104"/>
      <c r="F62" s="106"/>
      <c r="G62" s="106"/>
      <c r="H62" s="16" t="s">
        <v>49</v>
      </c>
      <c r="I62" s="16" t="s">
        <v>50</v>
      </c>
      <c r="J62" s="106"/>
      <c r="L62" s="100"/>
      <c r="M62" s="103"/>
      <c r="N62" s="104"/>
      <c r="O62" s="106"/>
      <c r="P62" s="106"/>
      <c r="Q62" s="16" t="s">
        <v>49</v>
      </c>
      <c r="R62" s="16" t="s">
        <v>50</v>
      </c>
      <c r="S62" s="106"/>
    </row>
    <row r="63" spans="2:19" ht="16.2">
      <c r="B63" s="33"/>
      <c r="C63" s="108" t="s">
        <v>51</v>
      </c>
      <c r="D63" s="15" t="s">
        <v>8</v>
      </c>
      <c r="E63" s="15">
        <v>623334</v>
      </c>
      <c r="F63" s="15" t="s">
        <v>8</v>
      </c>
      <c r="G63" s="15">
        <v>623334</v>
      </c>
      <c r="H63" s="29">
        <v>11.9</v>
      </c>
      <c r="I63" s="29">
        <v>13.04</v>
      </c>
      <c r="J63" s="109">
        <f>10*LOG((10^(H63/10)+10^(H64/10)+10^(H65/10)+10^(I63/10)+10^(I64/10)+10^(I65/10))/6)</f>
        <v>12.747351880860363</v>
      </c>
      <c r="L63" s="112" t="s">
        <v>51</v>
      </c>
      <c r="M63" s="15" t="s">
        <v>8</v>
      </c>
      <c r="N63" s="15">
        <v>623334</v>
      </c>
      <c r="O63" s="15" t="s">
        <v>8</v>
      </c>
      <c r="P63" s="15">
        <v>623334</v>
      </c>
      <c r="Q63" s="29">
        <v>-78.319999999999993</v>
      </c>
      <c r="R63" s="29">
        <v>-79.5</v>
      </c>
      <c r="S63" s="109">
        <f>10*LOG(6/((1/10^(Q63/10))+(1/10^(Q64/10))+(1/10^(Q65/10))+(1/10^(R63/10))+(1/10^(R64/10))+(1/10^(R65/10))))</f>
        <v>-81.093066169914664</v>
      </c>
    </row>
    <row r="64" spans="2:19" ht="16.2">
      <c r="B64" s="33"/>
      <c r="C64" s="108"/>
      <c r="D64" s="15" t="s">
        <v>9</v>
      </c>
      <c r="E64" s="15">
        <v>636666</v>
      </c>
      <c r="F64" s="15" t="s">
        <v>9</v>
      </c>
      <c r="G64" s="15">
        <v>636666</v>
      </c>
      <c r="H64" s="29">
        <v>12.52</v>
      </c>
      <c r="I64" s="29">
        <v>13.08</v>
      </c>
      <c r="J64" s="110"/>
      <c r="L64" s="112"/>
      <c r="M64" s="15" t="s">
        <v>9</v>
      </c>
      <c r="N64" s="15">
        <v>636666</v>
      </c>
      <c r="O64" s="15" t="s">
        <v>9</v>
      </c>
      <c r="P64" s="15">
        <v>636666</v>
      </c>
      <c r="Q64" s="29">
        <v>-81.75</v>
      </c>
      <c r="R64" s="29">
        <v>-81.78</v>
      </c>
      <c r="S64" s="110"/>
    </row>
    <row r="65" spans="2:19" ht="16.8" thickBot="1">
      <c r="B65" s="33"/>
      <c r="C65" s="119"/>
      <c r="D65" s="18" t="s">
        <v>10</v>
      </c>
      <c r="E65" s="18">
        <v>650000</v>
      </c>
      <c r="F65" s="18" t="s">
        <v>10</v>
      </c>
      <c r="G65" s="18">
        <v>650000</v>
      </c>
      <c r="H65" s="30">
        <v>12.85</v>
      </c>
      <c r="I65" s="30">
        <v>12.98</v>
      </c>
      <c r="J65" s="120"/>
      <c r="K65" s="19"/>
      <c r="L65" s="121"/>
      <c r="M65" s="18" t="s">
        <v>10</v>
      </c>
      <c r="N65" s="18">
        <v>650000</v>
      </c>
      <c r="O65" s="18" t="s">
        <v>10</v>
      </c>
      <c r="P65" s="18">
        <v>650000</v>
      </c>
      <c r="Q65" s="30">
        <v>-81.67</v>
      </c>
      <c r="R65" s="30">
        <v>-82.24</v>
      </c>
      <c r="S65" s="120"/>
    </row>
    <row r="66" spans="2:19">
      <c r="B66" s="33"/>
      <c r="S66" s="32"/>
    </row>
    <row r="67" spans="2:19" ht="14.4" thickBot="1">
      <c r="B67" s="33"/>
      <c r="S67" s="32"/>
    </row>
    <row r="68" spans="2:19" ht="15">
      <c r="B68" s="33"/>
      <c r="C68" s="116" t="s">
        <v>52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8"/>
    </row>
    <row r="69" spans="2:19" ht="14.4" thickBot="1">
      <c r="B69" s="33"/>
      <c r="C69" s="96" t="s">
        <v>46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8"/>
    </row>
    <row r="70" spans="2:19">
      <c r="B70" s="33"/>
      <c r="C70" s="99" t="s">
        <v>7</v>
      </c>
      <c r="D70" s="101" t="s">
        <v>47</v>
      </c>
      <c r="E70" s="102"/>
      <c r="F70" s="105" t="s">
        <v>48</v>
      </c>
      <c r="G70" s="105"/>
      <c r="H70" s="107" t="s">
        <v>11</v>
      </c>
      <c r="I70" s="107"/>
      <c r="J70" s="105" t="s">
        <v>15</v>
      </c>
      <c r="L70" s="99" t="s">
        <v>7</v>
      </c>
      <c r="M70" s="101" t="s">
        <v>47</v>
      </c>
      <c r="N70" s="102"/>
      <c r="O70" s="105" t="s">
        <v>48</v>
      </c>
      <c r="P70" s="105"/>
      <c r="Q70" s="107" t="s">
        <v>12</v>
      </c>
      <c r="R70" s="107"/>
      <c r="S70" s="105" t="s">
        <v>16</v>
      </c>
    </row>
    <row r="71" spans="2:19" ht="14.4" thickBot="1">
      <c r="B71" s="33"/>
      <c r="C71" s="100"/>
      <c r="D71" s="103"/>
      <c r="E71" s="104"/>
      <c r="F71" s="106"/>
      <c r="G71" s="106"/>
      <c r="H71" s="16" t="s">
        <v>49</v>
      </c>
      <c r="I71" s="16" t="s">
        <v>50</v>
      </c>
      <c r="J71" s="106"/>
      <c r="L71" s="100"/>
      <c r="M71" s="103"/>
      <c r="N71" s="104"/>
      <c r="O71" s="106"/>
      <c r="P71" s="106"/>
      <c r="Q71" s="16" t="s">
        <v>49</v>
      </c>
      <c r="R71" s="16" t="s">
        <v>50</v>
      </c>
      <c r="S71" s="106"/>
    </row>
    <row r="72" spans="2:19" ht="16.2">
      <c r="B72" s="33"/>
      <c r="C72" s="108" t="s">
        <v>51</v>
      </c>
      <c r="D72" s="15" t="s">
        <v>8</v>
      </c>
      <c r="E72" s="15">
        <v>623334</v>
      </c>
      <c r="F72" s="15" t="s">
        <v>8</v>
      </c>
      <c r="G72" s="15">
        <v>623334</v>
      </c>
      <c r="H72" s="29">
        <v>10.78</v>
      </c>
      <c r="I72" s="29">
        <v>11.87</v>
      </c>
      <c r="J72" s="109">
        <f>10*LOG((10^(H72/10)+10^(H73/10)+10^(H74/10)+10^(I72/10)+10^(I73/10)+10^(I74/10))/6)</f>
        <v>12.54439770145316</v>
      </c>
      <c r="L72" s="112" t="s">
        <v>51</v>
      </c>
      <c r="M72" s="15" t="s">
        <v>8</v>
      </c>
      <c r="N72" s="15">
        <v>623334</v>
      </c>
      <c r="O72" s="15" t="s">
        <v>8</v>
      </c>
      <c r="P72" s="15">
        <v>623334</v>
      </c>
      <c r="Q72" s="29">
        <v>-81.03</v>
      </c>
      <c r="R72" s="29">
        <v>-81.31</v>
      </c>
      <c r="S72" s="109">
        <f>10*LOG(6/((1/10^(Q72/10))+(1/10^(Q73/10))+(1/10^(Q74/10))+(1/10^(R72/10))+(1/10^(R73/10))+(1/10^(R74/10))))</f>
        <v>-81.907911571910205</v>
      </c>
    </row>
    <row r="73" spans="2:19" ht="16.2">
      <c r="B73" s="33"/>
      <c r="C73" s="108"/>
      <c r="D73" s="15" t="s">
        <v>9</v>
      </c>
      <c r="E73" s="15">
        <v>636666</v>
      </c>
      <c r="F73" s="15" t="s">
        <v>9</v>
      </c>
      <c r="G73" s="15">
        <v>636666</v>
      </c>
      <c r="H73" s="29">
        <v>12.6</v>
      </c>
      <c r="I73" s="29">
        <v>13.39</v>
      </c>
      <c r="J73" s="110"/>
      <c r="L73" s="112"/>
      <c r="M73" s="15" t="s">
        <v>9</v>
      </c>
      <c r="N73" s="15">
        <v>636666</v>
      </c>
      <c r="O73" s="15" t="s">
        <v>9</v>
      </c>
      <c r="P73" s="15">
        <v>636666</v>
      </c>
      <c r="Q73" s="29">
        <v>-82.72</v>
      </c>
      <c r="R73" s="29">
        <v>-82.72</v>
      </c>
      <c r="S73" s="110"/>
    </row>
    <row r="74" spans="2:19" ht="16.2">
      <c r="B74" s="34"/>
      <c r="C74" s="108"/>
      <c r="D74" s="15" t="s">
        <v>10</v>
      </c>
      <c r="E74" s="15">
        <v>650000</v>
      </c>
      <c r="F74" s="15" t="s">
        <v>10</v>
      </c>
      <c r="G74" s="15">
        <v>650000</v>
      </c>
      <c r="H74" s="29">
        <v>12.98</v>
      </c>
      <c r="I74" s="29">
        <v>13.13</v>
      </c>
      <c r="J74" s="111"/>
      <c r="K74" s="35"/>
      <c r="L74" s="112"/>
      <c r="M74" s="15" t="s">
        <v>10</v>
      </c>
      <c r="N74" s="15">
        <v>650000</v>
      </c>
      <c r="O74" s="15" t="s">
        <v>10</v>
      </c>
      <c r="P74" s="15">
        <v>650000</v>
      </c>
      <c r="Q74" s="29">
        <v>-81.45</v>
      </c>
      <c r="R74" s="29">
        <v>-81.91</v>
      </c>
      <c r="S74" s="111"/>
    </row>
    <row r="77" spans="2:19" ht="15">
      <c r="B77" s="54" t="s">
        <v>112</v>
      </c>
      <c r="C77" s="113" t="s">
        <v>45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5"/>
    </row>
    <row r="78" spans="2:19" ht="14.4" thickBot="1">
      <c r="B78" s="33" t="s">
        <v>63</v>
      </c>
      <c r="C78" s="96" t="s">
        <v>111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8"/>
    </row>
    <row r="79" spans="2:19">
      <c r="B79" s="33"/>
      <c r="C79" s="99" t="s">
        <v>7</v>
      </c>
      <c r="D79" s="101" t="s">
        <v>47</v>
      </c>
      <c r="E79" s="102"/>
      <c r="F79" s="105" t="s">
        <v>48</v>
      </c>
      <c r="G79" s="105"/>
      <c r="H79" s="107" t="s">
        <v>11</v>
      </c>
      <c r="I79" s="107"/>
      <c r="J79" s="105" t="s">
        <v>15</v>
      </c>
      <c r="L79" s="99" t="s">
        <v>7</v>
      </c>
      <c r="M79" s="101" t="s">
        <v>47</v>
      </c>
      <c r="N79" s="102"/>
      <c r="O79" s="105" t="s">
        <v>48</v>
      </c>
      <c r="P79" s="105"/>
      <c r="Q79" s="107" t="s">
        <v>12</v>
      </c>
      <c r="R79" s="107"/>
      <c r="S79" s="105" t="s">
        <v>16</v>
      </c>
    </row>
    <row r="80" spans="2:19" ht="14.4" thickBot="1">
      <c r="B80" s="33"/>
      <c r="C80" s="100"/>
      <c r="D80" s="103"/>
      <c r="E80" s="104"/>
      <c r="F80" s="106"/>
      <c r="G80" s="106"/>
      <c r="H80" s="16" t="s">
        <v>49</v>
      </c>
      <c r="I80" s="16" t="s">
        <v>50</v>
      </c>
      <c r="J80" s="106"/>
      <c r="L80" s="100"/>
      <c r="M80" s="103"/>
      <c r="N80" s="104"/>
      <c r="O80" s="106"/>
      <c r="P80" s="106"/>
      <c r="Q80" s="16" t="s">
        <v>49</v>
      </c>
      <c r="R80" s="16" t="s">
        <v>50</v>
      </c>
      <c r="S80" s="106"/>
    </row>
    <row r="81" spans="2:19" ht="16.2">
      <c r="B81" s="33"/>
      <c r="C81" s="108" t="s">
        <v>51</v>
      </c>
      <c r="D81" s="15" t="s">
        <v>8</v>
      </c>
      <c r="E81" s="15">
        <v>623334</v>
      </c>
      <c r="F81" s="15" t="s">
        <v>8</v>
      </c>
      <c r="G81" s="15">
        <v>623334</v>
      </c>
      <c r="H81" s="29">
        <v>11.8682</v>
      </c>
      <c r="I81" s="29">
        <v>12.341900000000001</v>
      </c>
      <c r="J81" s="109">
        <v>12.352105854272327</v>
      </c>
      <c r="L81" s="112" t="s">
        <v>51</v>
      </c>
      <c r="M81" s="15" t="s">
        <v>8</v>
      </c>
      <c r="N81" s="15">
        <v>623334</v>
      </c>
      <c r="O81" s="15" t="s">
        <v>8</v>
      </c>
      <c r="P81" s="15">
        <v>623334</v>
      </c>
      <c r="Q81" s="29">
        <v>-82.345299999999995</v>
      </c>
      <c r="R81" s="29">
        <v>-82.611999999999995</v>
      </c>
      <c r="S81" s="109">
        <v>-84.170152020531617</v>
      </c>
    </row>
    <row r="82" spans="2:19" ht="16.2">
      <c r="B82" s="33"/>
      <c r="C82" s="108"/>
      <c r="D82" s="15" t="s">
        <v>9</v>
      </c>
      <c r="E82" s="15">
        <v>636666</v>
      </c>
      <c r="F82" s="15" t="s">
        <v>9</v>
      </c>
      <c r="G82" s="15">
        <v>636666</v>
      </c>
      <c r="H82" s="29">
        <v>12.253</v>
      </c>
      <c r="I82" s="29">
        <v>13.0351</v>
      </c>
      <c r="J82" s="110"/>
      <c r="L82" s="112"/>
      <c r="M82" s="15" t="s">
        <v>9</v>
      </c>
      <c r="N82" s="15">
        <v>636666</v>
      </c>
      <c r="O82" s="15" t="s">
        <v>9</v>
      </c>
      <c r="P82" s="15">
        <v>636666</v>
      </c>
      <c r="Q82" s="29">
        <v>-85.222999999999999</v>
      </c>
      <c r="R82" s="29">
        <v>-85.504099999999994</v>
      </c>
      <c r="S82" s="110"/>
    </row>
    <row r="83" spans="2:19" ht="16.8" thickBot="1">
      <c r="B83" s="33"/>
      <c r="C83" s="119"/>
      <c r="D83" s="18" t="s">
        <v>10</v>
      </c>
      <c r="E83" s="18">
        <v>650000</v>
      </c>
      <c r="F83" s="18" t="s">
        <v>10</v>
      </c>
      <c r="G83" s="18">
        <v>650000</v>
      </c>
      <c r="H83" s="30">
        <v>12.026899999999999</v>
      </c>
      <c r="I83" s="30">
        <v>12.489699999999999</v>
      </c>
      <c r="J83" s="120"/>
      <c r="K83" s="19"/>
      <c r="L83" s="121"/>
      <c r="M83" s="18" t="s">
        <v>10</v>
      </c>
      <c r="N83" s="18">
        <v>650000</v>
      </c>
      <c r="O83" s="18" t="s">
        <v>10</v>
      </c>
      <c r="P83" s="18">
        <v>650000</v>
      </c>
      <c r="Q83" s="30">
        <v>-83.9983</v>
      </c>
      <c r="R83" s="30">
        <v>-84.379800000000003</v>
      </c>
      <c r="S83" s="120"/>
    </row>
    <row r="84" spans="2:19">
      <c r="B84" s="33"/>
      <c r="S84" s="32"/>
    </row>
    <row r="85" spans="2:19" ht="14.4" thickBot="1">
      <c r="B85" s="33"/>
      <c r="S85" s="32"/>
    </row>
    <row r="86" spans="2:19" ht="15">
      <c r="C86" s="116" t="s">
        <v>52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8"/>
    </row>
    <row r="87" spans="2:19" ht="14.4" thickBot="1">
      <c r="C87" s="96" t="s">
        <v>46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8"/>
    </row>
    <row r="88" spans="2:19">
      <c r="B88" s="33"/>
      <c r="C88" s="99" t="s">
        <v>7</v>
      </c>
      <c r="D88" s="101" t="s">
        <v>47</v>
      </c>
      <c r="E88" s="102"/>
      <c r="F88" s="105" t="s">
        <v>48</v>
      </c>
      <c r="G88" s="105"/>
      <c r="H88" s="107" t="s">
        <v>11</v>
      </c>
      <c r="I88" s="107"/>
      <c r="J88" s="105" t="s">
        <v>15</v>
      </c>
      <c r="L88" s="99" t="s">
        <v>7</v>
      </c>
      <c r="M88" s="101" t="s">
        <v>47</v>
      </c>
      <c r="N88" s="102"/>
      <c r="O88" s="105" t="s">
        <v>48</v>
      </c>
      <c r="P88" s="105"/>
      <c r="Q88" s="107" t="s">
        <v>12</v>
      </c>
      <c r="R88" s="107"/>
      <c r="S88" s="105" t="s">
        <v>16</v>
      </c>
    </row>
    <row r="89" spans="2:19" ht="14.4" thickBot="1">
      <c r="B89" s="33"/>
      <c r="C89" s="100"/>
      <c r="D89" s="103"/>
      <c r="E89" s="104"/>
      <c r="F89" s="106"/>
      <c r="G89" s="106"/>
      <c r="H89" s="16" t="s">
        <v>49</v>
      </c>
      <c r="I89" s="16" t="s">
        <v>50</v>
      </c>
      <c r="J89" s="106"/>
      <c r="L89" s="100"/>
      <c r="M89" s="103"/>
      <c r="N89" s="104"/>
      <c r="O89" s="106"/>
      <c r="P89" s="106"/>
      <c r="Q89" s="16" t="s">
        <v>49</v>
      </c>
      <c r="R89" s="16" t="s">
        <v>50</v>
      </c>
      <c r="S89" s="106"/>
    </row>
    <row r="90" spans="2:19" ht="16.2">
      <c r="B90" s="33"/>
      <c r="C90" s="108" t="s">
        <v>51</v>
      </c>
      <c r="D90" s="15" t="s">
        <v>8</v>
      </c>
      <c r="E90" s="15">
        <v>623334</v>
      </c>
      <c r="F90" s="15" t="s">
        <v>8</v>
      </c>
      <c r="G90" s="15">
        <v>623334</v>
      </c>
      <c r="H90" s="53">
        <v>11.477</v>
      </c>
      <c r="I90" s="53">
        <v>11.198</v>
      </c>
      <c r="J90" s="109">
        <f>10*LOG((10^(H90/10)+10^(H91/10)+10^(H92/10)+10^(I90/10)+10^(I91/10)+10^(I92/10))/6)</f>
        <v>12.489084619325331</v>
      </c>
      <c r="L90" s="112" t="s">
        <v>51</v>
      </c>
      <c r="M90" s="15" t="s">
        <v>8</v>
      </c>
      <c r="N90" s="15">
        <v>623334</v>
      </c>
      <c r="O90" s="15" t="s">
        <v>8</v>
      </c>
      <c r="P90" s="15">
        <v>623334</v>
      </c>
      <c r="Q90" s="29">
        <v>-81.493300000000005</v>
      </c>
      <c r="R90" s="29">
        <v>-83.301400000000001</v>
      </c>
      <c r="S90" s="109">
        <v>-83.41674516332219</v>
      </c>
    </row>
    <row r="91" spans="2:19" ht="16.2">
      <c r="B91" s="33"/>
      <c r="C91" s="108"/>
      <c r="D91" s="15" t="s">
        <v>9</v>
      </c>
      <c r="E91" s="15">
        <v>636666</v>
      </c>
      <c r="F91" s="15" t="s">
        <v>9</v>
      </c>
      <c r="G91" s="15">
        <v>636666</v>
      </c>
      <c r="H91" s="29">
        <v>13.2506</v>
      </c>
      <c r="I91" s="29">
        <v>12.967599999999999</v>
      </c>
      <c r="J91" s="110"/>
      <c r="L91" s="112"/>
      <c r="M91" s="15" t="s">
        <v>9</v>
      </c>
      <c r="N91" s="15">
        <v>636666</v>
      </c>
      <c r="O91" s="15" t="s">
        <v>9</v>
      </c>
      <c r="P91" s="15">
        <v>636666</v>
      </c>
      <c r="Q91" s="29">
        <v>-84.7637</v>
      </c>
      <c r="R91" s="29">
        <v>-84.388099999999994</v>
      </c>
      <c r="S91" s="110"/>
    </row>
    <row r="92" spans="2:19" ht="16.2">
      <c r="B92" s="34"/>
      <c r="C92" s="108"/>
      <c r="D92" s="15" t="s">
        <v>10</v>
      </c>
      <c r="E92" s="15">
        <v>650000</v>
      </c>
      <c r="F92" s="15" t="s">
        <v>10</v>
      </c>
      <c r="G92" s="15">
        <v>650000</v>
      </c>
      <c r="H92" s="53">
        <v>12.867599999999999</v>
      </c>
      <c r="I92" s="53">
        <v>12.766</v>
      </c>
      <c r="J92" s="111"/>
      <c r="K92" s="35"/>
      <c r="L92" s="112"/>
      <c r="M92" s="15" t="s">
        <v>10</v>
      </c>
      <c r="N92" s="15">
        <v>650000</v>
      </c>
      <c r="O92" s="15" t="s">
        <v>10</v>
      </c>
      <c r="P92" s="15">
        <v>650000</v>
      </c>
      <c r="Q92" s="29">
        <v>-82.929900000000004</v>
      </c>
      <c r="R92" s="29">
        <v>-82.840800000000002</v>
      </c>
      <c r="S92" s="111"/>
    </row>
    <row r="95" spans="2:19" ht="15">
      <c r="B95" s="68" t="s">
        <v>134</v>
      </c>
      <c r="C95" s="138" t="s">
        <v>45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40"/>
    </row>
    <row r="96" spans="2:19" ht="14.4" thickBot="1">
      <c r="B96" s="33" t="s">
        <v>130</v>
      </c>
      <c r="C96" s="141" t="s">
        <v>46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3"/>
    </row>
    <row r="97" spans="2:19">
      <c r="B97" s="33"/>
      <c r="C97" s="129" t="s">
        <v>7</v>
      </c>
      <c r="D97" s="131" t="s">
        <v>47</v>
      </c>
      <c r="E97" s="132"/>
      <c r="F97" s="123" t="s">
        <v>48</v>
      </c>
      <c r="G97" s="123"/>
      <c r="H97" s="122" t="s">
        <v>11</v>
      </c>
      <c r="I97" s="122"/>
      <c r="J97" s="123" t="s">
        <v>15</v>
      </c>
      <c r="L97" s="129" t="s">
        <v>7</v>
      </c>
      <c r="M97" s="131" t="s">
        <v>47</v>
      </c>
      <c r="N97" s="132"/>
      <c r="O97" s="123" t="s">
        <v>48</v>
      </c>
      <c r="P97" s="123"/>
      <c r="Q97" s="122" t="s">
        <v>12</v>
      </c>
      <c r="R97" s="122"/>
      <c r="S97" s="123" t="s">
        <v>16</v>
      </c>
    </row>
    <row r="98" spans="2:19" ht="14.4" thickBot="1">
      <c r="B98" s="33"/>
      <c r="C98" s="130"/>
      <c r="D98" s="133"/>
      <c r="E98" s="134"/>
      <c r="F98" s="124"/>
      <c r="G98" s="124"/>
      <c r="H98" s="61" t="s">
        <v>49</v>
      </c>
      <c r="I98" s="61" t="s">
        <v>50</v>
      </c>
      <c r="J98" s="124"/>
      <c r="L98" s="130"/>
      <c r="M98" s="133"/>
      <c r="N98" s="134"/>
      <c r="O98" s="124"/>
      <c r="P98" s="124"/>
      <c r="Q98" s="61" t="s">
        <v>49</v>
      </c>
      <c r="R98" s="61" t="s">
        <v>50</v>
      </c>
      <c r="S98" s="124"/>
    </row>
    <row r="99" spans="2:19" ht="16.2">
      <c r="B99" s="33"/>
      <c r="C99" s="125" t="s">
        <v>51</v>
      </c>
      <c r="D99" s="62" t="s">
        <v>8</v>
      </c>
      <c r="E99" s="62">
        <v>623334</v>
      </c>
      <c r="F99" s="62" t="s">
        <v>8</v>
      </c>
      <c r="G99" s="62">
        <v>623334</v>
      </c>
      <c r="H99" s="63">
        <v>11.359299999999999</v>
      </c>
      <c r="I99" s="63">
        <v>12.5596</v>
      </c>
      <c r="J99" s="135">
        <f>10*LOG((10^(H99/10)+10^(H100/10)+10^(H101/10)+10^(I99/10)+10^(I100/10)+10^(I101/10))/6)</f>
        <v>11.944709580611155</v>
      </c>
      <c r="L99" s="127" t="s">
        <v>51</v>
      </c>
      <c r="M99" s="62" t="s">
        <v>8</v>
      </c>
      <c r="N99" s="62">
        <v>623334</v>
      </c>
      <c r="O99" s="62" t="s">
        <v>8</v>
      </c>
      <c r="P99" s="62">
        <v>623334</v>
      </c>
      <c r="Q99" s="64">
        <v>-82.019499999999994</v>
      </c>
      <c r="R99" s="64">
        <v>-82.247799999999998</v>
      </c>
      <c r="S99" s="135">
        <f>10*LOG(6/((1/10^(Q99/10))+(1/10^(Q100/10))+(1/10^(Q101/10))+(1/10^(R99/10))+(1/10^(R100/10))+(1/10^(R101/10))))</f>
        <v>-83.146781218983392</v>
      </c>
    </row>
    <row r="100" spans="2:19" ht="16.2">
      <c r="B100" s="33"/>
      <c r="C100" s="125"/>
      <c r="D100" s="62" t="s">
        <v>9</v>
      </c>
      <c r="E100" s="62">
        <v>636666</v>
      </c>
      <c r="F100" s="62" t="s">
        <v>9</v>
      </c>
      <c r="G100" s="62">
        <v>636666</v>
      </c>
      <c r="H100" s="63">
        <v>11.3232</v>
      </c>
      <c r="I100" s="63">
        <v>12.162000000000001</v>
      </c>
      <c r="J100" s="136"/>
      <c r="L100" s="127"/>
      <c r="M100" s="62" t="s">
        <v>9</v>
      </c>
      <c r="N100" s="62">
        <v>636666</v>
      </c>
      <c r="O100" s="62" t="s">
        <v>9</v>
      </c>
      <c r="P100" s="62">
        <v>636666</v>
      </c>
      <c r="Q100" s="64">
        <v>-84.08</v>
      </c>
      <c r="R100" s="64">
        <v>-83.581299999999999</v>
      </c>
      <c r="S100" s="136"/>
    </row>
    <row r="101" spans="2:19" ht="16.8" thickBot="1">
      <c r="B101" s="33"/>
      <c r="C101" s="126"/>
      <c r="D101" s="65" t="s">
        <v>10</v>
      </c>
      <c r="E101" s="65">
        <v>650000</v>
      </c>
      <c r="F101" s="65" t="s">
        <v>10</v>
      </c>
      <c r="G101" s="65">
        <v>650000</v>
      </c>
      <c r="H101" s="63">
        <v>11.5602</v>
      </c>
      <c r="I101" s="66">
        <v>12.5167</v>
      </c>
      <c r="J101" s="144"/>
      <c r="K101" s="19"/>
      <c r="L101" s="128"/>
      <c r="M101" s="65" t="s">
        <v>10</v>
      </c>
      <c r="N101" s="65">
        <v>650000</v>
      </c>
      <c r="O101" s="65" t="s">
        <v>10</v>
      </c>
      <c r="P101" s="65">
        <v>650000</v>
      </c>
      <c r="Q101" s="67">
        <v>-83.036600000000007</v>
      </c>
      <c r="R101" s="67">
        <v>-83.543700000000001</v>
      </c>
      <c r="S101" s="144"/>
    </row>
    <row r="102" spans="2:19">
      <c r="B102" s="33"/>
      <c r="S102" s="32"/>
    </row>
    <row r="103" spans="2:19" ht="14.4" thickBot="1">
      <c r="B103" s="33"/>
      <c r="S103" s="32"/>
    </row>
    <row r="104" spans="2:19" ht="15">
      <c r="B104" s="33"/>
      <c r="C104" s="145" t="s">
        <v>52</v>
      </c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7"/>
    </row>
    <row r="105" spans="2:19" ht="14.4" thickBot="1">
      <c r="B105" s="33"/>
      <c r="C105" s="141" t="s">
        <v>46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3"/>
    </row>
    <row r="106" spans="2:19">
      <c r="B106" s="33"/>
      <c r="C106" s="129" t="s">
        <v>7</v>
      </c>
      <c r="D106" s="131" t="s">
        <v>47</v>
      </c>
      <c r="E106" s="132"/>
      <c r="F106" s="123" t="s">
        <v>48</v>
      </c>
      <c r="G106" s="123"/>
      <c r="H106" s="122" t="s">
        <v>11</v>
      </c>
      <c r="I106" s="122"/>
      <c r="J106" s="123" t="s">
        <v>15</v>
      </c>
      <c r="L106" s="129" t="s">
        <v>7</v>
      </c>
      <c r="M106" s="131" t="s">
        <v>47</v>
      </c>
      <c r="N106" s="132"/>
      <c r="O106" s="123" t="s">
        <v>48</v>
      </c>
      <c r="P106" s="123"/>
      <c r="Q106" s="122" t="s">
        <v>12</v>
      </c>
      <c r="R106" s="122"/>
      <c r="S106" s="123" t="s">
        <v>16</v>
      </c>
    </row>
    <row r="107" spans="2:19" ht="14.4" thickBot="1">
      <c r="B107" s="33"/>
      <c r="C107" s="130"/>
      <c r="D107" s="133"/>
      <c r="E107" s="134"/>
      <c r="F107" s="124"/>
      <c r="G107" s="124"/>
      <c r="H107" s="61" t="s">
        <v>49</v>
      </c>
      <c r="I107" s="61" t="s">
        <v>50</v>
      </c>
      <c r="J107" s="124"/>
      <c r="L107" s="130"/>
      <c r="M107" s="133"/>
      <c r="N107" s="134"/>
      <c r="O107" s="124"/>
      <c r="P107" s="124"/>
      <c r="Q107" s="61" t="s">
        <v>49</v>
      </c>
      <c r="R107" s="61" t="s">
        <v>50</v>
      </c>
      <c r="S107" s="124"/>
    </row>
    <row r="108" spans="2:19" ht="16.2">
      <c r="B108" s="33"/>
      <c r="C108" s="125" t="s">
        <v>51</v>
      </c>
      <c r="D108" s="62" t="s">
        <v>8</v>
      </c>
      <c r="E108" s="62">
        <v>623334</v>
      </c>
      <c r="F108" s="62" t="s">
        <v>8</v>
      </c>
      <c r="G108" s="62">
        <v>623334</v>
      </c>
      <c r="H108" s="63">
        <v>10.388500000000001</v>
      </c>
      <c r="I108" s="63">
        <v>10.834899999999999</v>
      </c>
      <c r="J108" s="135">
        <f>10*LOG((10^(H108/10)+10^(H109/10)+10^(H110/10)+10^(I108/10)+10^(I109/10)+10^(I110/10))/6)</f>
        <v>11.69063282952385</v>
      </c>
      <c r="L108" s="127" t="s">
        <v>51</v>
      </c>
      <c r="M108" s="62" t="s">
        <v>8</v>
      </c>
      <c r="N108" s="62">
        <v>623334</v>
      </c>
      <c r="O108" s="62" t="s">
        <v>8</v>
      </c>
      <c r="P108" s="62">
        <v>623334</v>
      </c>
      <c r="Q108" s="64">
        <v>-83.828999999999994</v>
      </c>
      <c r="R108" s="64">
        <v>-82.766199999999998</v>
      </c>
      <c r="S108" s="135">
        <f>10*LOG(6/((1/10^(Q108/10))+(1/10^(Q109/10))+(1/10^(Q110/10))+(1/10^(R108/10))+(1/10^(R109/10))+(1/10^(R110/10))))</f>
        <v>-83.60320275968634</v>
      </c>
    </row>
    <row r="109" spans="2:19" ht="16.2">
      <c r="B109" s="33"/>
      <c r="C109" s="125"/>
      <c r="D109" s="62" t="s">
        <v>9</v>
      </c>
      <c r="E109" s="62">
        <v>636666</v>
      </c>
      <c r="F109" s="62" t="s">
        <v>9</v>
      </c>
      <c r="G109" s="62">
        <v>636666</v>
      </c>
      <c r="H109" s="63">
        <v>11.752800000000001</v>
      </c>
      <c r="I109" s="63">
        <v>12.421900000000001</v>
      </c>
      <c r="J109" s="136"/>
      <c r="L109" s="127"/>
      <c r="M109" s="62" t="s">
        <v>9</v>
      </c>
      <c r="N109" s="62">
        <v>636666</v>
      </c>
      <c r="O109" s="62" t="s">
        <v>9</v>
      </c>
      <c r="P109" s="62">
        <v>636666</v>
      </c>
      <c r="Q109" s="64">
        <v>-84.146500000000003</v>
      </c>
      <c r="R109" s="64">
        <v>-84.111000000000004</v>
      </c>
      <c r="S109" s="136"/>
    </row>
    <row r="110" spans="2:19" ht="16.2">
      <c r="B110" s="34"/>
      <c r="C110" s="125"/>
      <c r="D110" s="62" t="s">
        <v>10</v>
      </c>
      <c r="E110" s="62">
        <v>650000</v>
      </c>
      <c r="F110" s="62" t="s">
        <v>10</v>
      </c>
      <c r="G110" s="62">
        <v>650000</v>
      </c>
      <c r="H110" s="63">
        <v>11.823600000000001</v>
      </c>
      <c r="I110" s="63">
        <v>12.514900000000001</v>
      </c>
      <c r="J110" s="137"/>
      <c r="K110" s="35"/>
      <c r="L110" s="127"/>
      <c r="M110" s="62" t="s">
        <v>10</v>
      </c>
      <c r="N110" s="62">
        <v>650000</v>
      </c>
      <c r="O110" s="62" t="s">
        <v>10</v>
      </c>
      <c r="P110" s="62">
        <v>650000</v>
      </c>
      <c r="Q110" s="64">
        <v>-83.3596</v>
      </c>
      <c r="R110" s="64">
        <v>-83.237200000000001</v>
      </c>
      <c r="S110" s="137"/>
    </row>
  </sheetData>
  <mergeCells count="192">
    <mergeCell ref="J108:J110"/>
    <mergeCell ref="S108:S110"/>
    <mergeCell ref="C108:C110"/>
    <mergeCell ref="L108:L110"/>
    <mergeCell ref="C95:S95"/>
    <mergeCell ref="C96:S96"/>
    <mergeCell ref="F97:G98"/>
    <mergeCell ref="H97:I97"/>
    <mergeCell ref="J97:J98"/>
    <mergeCell ref="M97:N98"/>
    <mergeCell ref="Q97:R97"/>
    <mergeCell ref="S97:S98"/>
    <mergeCell ref="J99:J101"/>
    <mergeCell ref="S99:S101"/>
    <mergeCell ref="C104:S104"/>
    <mergeCell ref="C105:S105"/>
    <mergeCell ref="F106:G107"/>
    <mergeCell ref="H106:I106"/>
    <mergeCell ref="J106:J107"/>
    <mergeCell ref="M106:N107"/>
    <mergeCell ref="C106:C107"/>
    <mergeCell ref="D106:E107"/>
    <mergeCell ref="L106:L107"/>
    <mergeCell ref="O106:P107"/>
    <mergeCell ref="Q106:R106"/>
    <mergeCell ref="S106:S107"/>
    <mergeCell ref="C99:C101"/>
    <mergeCell ref="L99:L101"/>
    <mergeCell ref="C97:C98"/>
    <mergeCell ref="D97:E98"/>
    <mergeCell ref="L97:L98"/>
    <mergeCell ref="O97:P98"/>
    <mergeCell ref="C90:C92"/>
    <mergeCell ref="J90:J92"/>
    <mergeCell ref="L90:L92"/>
    <mergeCell ref="S90:S92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H70:I70"/>
    <mergeCell ref="J70:J71"/>
    <mergeCell ref="L70:L71"/>
    <mergeCell ref="M70:N71"/>
    <mergeCell ref="O70:P71"/>
    <mergeCell ref="Q70:R70"/>
    <mergeCell ref="S70:S71"/>
    <mergeCell ref="C72:C74"/>
    <mergeCell ref="J72:J74"/>
    <mergeCell ref="L72:L74"/>
    <mergeCell ref="S72:S74"/>
    <mergeCell ref="C70:C71"/>
    <mergeCell ref="D70:E71"/>
    <mergeCell ref="F70:G71"/>
    <mergeCell ref="O61:P62"/>
    <mergeCell ref="Q61:R61"/>
    <mergeCell ref="S61:S62"/>
    <mergeCell ref="C63:C65"/>
    <mergeCell ref="J63:J65"/>
    <mergeCell ref="L63:L65"/>
    <mergeCell ref="S63:S65"/>
    <mergeCell ref="C68:S68"/>
    <mergeCell ref="C69:S69"/>
    <mergeCell ref="C61:C62"/>
    <mergeCell ref="D61:E62"/>
    <mergeCell ref="F61:G62"/>
    <mergeCell ref="H61:I61"/>
    <mergeCell ref="J61:J62"/>
    <mergeCell ref="L61:L62"/>
    <mergeCell ref="M61:N62"/>
    <mergeCell ref="O52:P53"/>
    <mergeCell ref="Q52:R52"/>
    <mergeCell ref="S52:S53"/>
    <mergeCell ref="C54:C56"/>
    <mergeCell ref="J54:J56"/>
    <mergeCell ref="L54:L56"/>
    <mergeCell ref="S54:S56"/>
    <mergeCell ref="C59:S59"/>
    <mergeCell ref="C60:S60"/>
    <mergeCell ref="C52:C53"/>
    <mergeCell ref="D52:E53"/>
    <mergeCell ref="F52:G53"/>
    <mergeCell ref="H52:I52"/>
    <mergeCell ref="J52:J53"/>
    <mergeCell ref="L52:L53"/>
    <mergeCell ref="M52:N53"/>
    <mergeCell ref="O43:P44"/>
    <mergeCell ref="Q43:R43"/>
    <mergeCell ref="S43:S44"/>
    <mergeCell ref="C45:C47"/>
    <mergeCell ref="J45:J47"/>
    <mergeCell ref="L45:L47"/>
    <mergeCell ref="S45:S47"/>
    <mergeCell ref="C50:S50"/>
    <mergeCell ref="C51:S5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  <mergeCell ref="Q7:R7"/>
    <mergeCell ref="S7:S8"/>
    <mergeCell ref="C9:C11"/>
    <mergeCell ref="J9:J11"/>
    <mergeCell ref="L9:L11"/>
    <mergeCell ref="S9:S11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16:R16"/>
    <mergeCell ref="S16:S17"/>
    <mergeCell ref="S18:S20"/>
    <mergeCell ref="C18:C20"/>
    <mergeCell ref="J18:J20"/>
    <mergeCell ref="L18:L20"/>
    <mergeCell ref="C23:S23"/>
    <mergeCell ref="C24:S24"/>
    <mergeCell ref="C25:C26"/>
    <mergeCell ref="D25:E26"/>
    <mergeCell ref="C32:S32"/>
    <mergeCell ref="F25:G26"/>
    <mergeCell ref="H25:I25"/>
    <mergeCell ref="J25:J26"/>
    <mergeCell ref="L25:L26"/>
    <mergeCell ref="M25:N26"/>
    <mergeCell ref="O25:P26"/>
    <mergeCell ref="Q25:R25"/>
    <mergeCell ref="S25:S26"/>
    <mergeCell ref="C27:C29"/>
    <mergeCell ref="J27:J29"/>
    <mergeCell ref="L27:L29"/>
    <mergeCell ref="S27:S29"/>
    <mergeCell ref="C33:S33"/>
    <mergeCell ref="C34:C35"/>
    <mergeCell ref="D34:E35"/>
    <mergeCell ref="F34:G35"/>
    <mergeCell ref="H34:I34"/>
    <mergeCell ref="J34:J35"/>
    <mergeCell ref="L34:L35"/>
    <mergeCell ref="M34:N35"/>
    <mergeCell ref="C43:C44"/>
    <mergeCell ref="D43:E44"/>
    <mergeCell ref="F43:G44"/>
    <mergeCell ref="H43:I43"/>
    <mergeCell ref="J43:J44"/>
    <mergeCell ref="L43:L44"/>
    <mergeCell ref="M43:N44"/>
    <mergeCell ref="O34:P35"/>
    <mergeCell ref="Q34:R34"/>
    <mergeCell ref="S34:S35"/>
    <mergeCell ref="C36:C38"/>
    <mergeCell ref="J36:J38"/>
    <mergeCell ref="L36:L38"/>
    <mergeCell ref="S36:S38"/>
    <mergeCell ref="C41:S41"/>
    <mergeCell ref="C42:S4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11D0-C81E-42AD-A86A-0F9110146AA4}">
  <dimension ref="B1:AL92"/>
  <sheetViews>
    <sheetView zoomScale="70" zoomScaleNormal="70" workbookViewId="0">
      <selection activeCell="S54" sqref="S54:S56"/>
    </sheetView>
  </sheetViews>
  <sheetFormatPr defaultRowHeight="13.8"/>
  <cols>
    <col min="2" max="2" width="11.88671875" customWidth="1"/>
    <col min="7" max="7" width="16" customWidth="1"/>
    <col min="8" max="8" width="11.109375" customWidth="1"/>
    <col min="13" max="13" width="16.88671875" customWidth="1"/>
    <col min="14" max="14" width="11.88671875" customWidth="1"/>
    <col min="16" max="16" width="12.44140625" customWidth="1"/>
    <col min="27" max="27" width="11.6640625" customWidth="1"/>
  </cols>
  <sheetData>
    <row r="1" spans="2:38">
      <c r="B1" t="s">
        <v>38</v>
      </c>
    </row>
    <row r="2" spans="2:38">
      <c r="B2" t="s">
        <v>39</v>
      </c>
    </row>
    <row r="5" spans="2:38" ht="15.75" customHeight="1">
      <c r="B5" s="38" t="s">
        <v>54</v>
      </c>
      <c r="C5" s="113" t="s">
        <v>45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53"/>
      <c r="T5" s="31"/>
      <c r="U5" s="31"/>
      <c r="V5" s="113" t="s">
        <v>45</v>
      </c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5"/>
    </row>
    <row r="6" spans="2:38" ht="14.4" thickBot="1">
      <c r="B6" s="33" t="s">
        <v>57</v>
      </c>
      <c r="C6" s="96" t="s">
        <v>78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154"/>
      <c r="V6" s="96" t="s">
        <v>79</v>
      </c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8"/>
    </row>
    <row r="7" spans="2:38" ht="15" customHeight="1">
      <c r="B7" s="33"/>
      <c r="C7" s="99" t="s">
        <v>7</v>
      </c>
      <c r="D7" s="101" t="s">
        <v>47</v>
      </c>
      <c r="E7" s="102"/>
      <c r="F7" s="105" t="s">
        <v>48</v>
      </c>
      <c r="G7" s="105"/>
      <c r="H7" s="107" t="s">
        <v>11</v>
      </c>
      <c r="I7" s="107"/>
      <c r="J7" s="105" t="s">
        <v>15</v>
      </c>
      <c r="L7" s="99" t="s">
        <v>7</v>
      </c>
      <c r="M7" s="101" t="s">
        <v>47</v>
      </c>
      <c r="N7" s="102"/>
      <c r="O7" s="105" t="s">
        <v>48</v>
      </c>
      <c r="P7" s="105"/>
      <c r="Q7" s="107" t="s">
        <v>12</v>
      </c>
      <c r="R7" s="107"/>
      <c r="S7" s="148" t="s">
        <v>16</v>
      </c>
      <c r="V7" s="99" t="s">
        <v>7</v>
      </c>
      <c r="W7" s="101" t="s">
        <v>47</v>
      </c>
      <c r="X7" s="102"/>
      <c r="Y7" s="105" t="s">
        <v>48</v>
      </c>
      <c r="Z7" s="105"/>
      <c r="AA7" s="107" t="s">
        <v>11</v>
      </c>
      <c r="AB7" s="107"/>
      <c r="AC7" s="105" t="s">
        <v>15</v>
      </c>
      <c r="AE7" s="99" t="s">
        <v>7</v>
      </c>
      <c r="AF7" s="101" t="s">
        <v>47</v>
      </c>
      <c r="AG7" s="102"/>
      <c r="AH7" s="105" t="s">
        <v>48</v>
      </c>
      <c r="AI7" s="105"/>
      <c r="AJ7" s="107" t="s">
        <v>12</v>
      </c>
      <c r="AK7" s="107"/>
      <c r="AL7" s="105" t="s">
        <v>16</v>
      </c>
    </row>
    <row r="8" spans="2:38" ht="14.4" thickBot="1">
      <c r="B8" s="33"/>
      <c r="C8" s="100"/>
      <c r="D8" s="103"/>
      <c r="E8" s="104"/>
      <c r="F8" s="106"/>
      <c r="G8" s="106"/>
      <c r="H8" s="16" t="s">
        <v>49</v>
      </c>
      <c r="I8" s="16" t="s">
        <v>50</v>
      </c>
      <c r="J8" s="106"/>
      <c r="L8" s="100"/>
      <c r="M8" s="103"/>
      <c r="N8" s="104"/>
      <c r="O8" s="106"/>
      <c r="P8" s="106"/>
      <c r="Q8" s="16" t="s">
        <v>49</v>
      </c>
      <c r="R8" s="16" t="s">
        <v>50</v>
      </c>
      <c r="S8" s="149"/>
      <c r="V8" s="100"/>
      <c r="W8" s="103"/>
      <c r="X8" s="104"/>
      <c r="Y8" s="106"/>
      <c r="Z8" s="106"/>
      <c r="AA8" s="16" t="s">
        <v>80</v>
      </c>
      <c r="AB8" s="16" t="s">
        <v>81</v>
      </c>
      <c r="AC8" s="106"/>
      <c r="AE8" s="100"/>
      <c r="AF8" s="103"/>
      <c r="AG8" s="104"/>
      <c r="AH8" s="106"/>
      <c r="AI8" s="106"/>
      <c r="AJ8" s="16" t="s">
        <v>80</v>
      </c>
      <c r="AK8" s="16" t="s">
        <v>81</v>
      </c>
      <c r="AL8" s="106"/>
    </row>
    <row r="9" spans="2:38" ht="15" customHeight="1">
      <c r="B9" s="33"/>
      <c r="C9" s="108" t="s">
        <v>51</v>
      </c>
      <c r="D9" s="15" t="s">
        <v>8</v>
      </c>
      <c r="E9" s="15">
        <v>623334</v>
      </c>
      <c r="F9" s="15" t="s">
        <v>8</v>
      </c>
      <c r="G9" s="15">
        <v>623334</v>
      </c>
      <c r="H9" s="42">
        <v>10.5</v>
      </c>
      <c r="I9" s="42">
        <v>11.5</v>
      </c>
      <c r="J9" s="109">
        <f>10*LOG((10^(H9/10)+10^(H10/10)+10^(H11/10)+10^(I9/10)+10^(I10/10)+10^(I11/10))/6)</f>
        <v>11.312686414725663</v>
      </c>
      <c r="L9" s="112" t="s">
        <v>51</v>
      </c>
      <c r="M9" s="15" t="s">
        <v>8</v>
      </c>
      <c r="N9" s="15">
        <v>623334</v>
      </c>
      <c r="O9" s="15" t="s">
        <v>8</v>
      </c>
      <c r="P9" s="15">
        <v>623334</v>
      </c>
      <c r="Q9" s="42">
        <v>-79.2</v>
      </c>
      <c r="R9" s="42">
        <v>-80.2</v>
      </c>
      <c r="S9" s="150">
        <f>10*LOG(6/((1/10^(Q9/10))+(1/10^(Q10/10))+(1/10^(Q11/10))+(1/10^(R9/10))+(1/10^(R10/10))+(1/10^(R11/10))))</f>
        <v>-80.966010400761732</v>
      </c>
      <c r="V9" s="108" t="s">
        <v>51</v>
      </c>
      <c r="W9" s="15" t="s">
        <v>8</v>
      </c>
      <c r="X9" s="15">
        <v>623334</v>
      </c>
      <c r="Y9" s="15" t="s">
        <v>8</v>
      </c>
      <c r="Z9" s="15">
        <v>623334</v>
      </c>
      <c r="AA9" s="29">
        <v>13.6</v>
      </c>
      <c r="AB9" s="29">
        <v>13.5</v>
      </c>
      <c r="AC9" s="109">
        <f>10*LOG((10^(AA9/10)+10^(AA10/10)+10^(AA11/10)+10^(AB9/10)+10^(AB10/10)+10^(AB11/10))/6)</f>
        <v>13.098172923401743</v>
      </c>
      <c r="AE9" s="112" t="s">
        <v>51</v>
      </c>
      <c r="AF9" s="15" t="s">
        <v>8</v>
      </c>
      <c r="AG9" s="15">
        <v>623334</v>
      </c>
      <c r="AH9" s="15" t="s">
        <v>8</v>
      </c>
      <c r="AI9" s="15">
        <v>623334</v>
      </c>
      <c r="AJ9" s="29">
        <v>-81.2</v>
      </c>
      <c r="AK9" s="29">
        <v>-81.099999999999994</v>
      </c>
      <c r="AL9" s="109">
        <f>10*LOG(6/((1/10^(AJ9/10))+(1/10^(AJ10/10))+(1/10^(AJ11/10))+(1/10^(AK9/10))+(1/10^(AK10/10))+(1/10^(AK11/10))))</f>
        <v>-82.473035594743166</v>
      </c>
    </row>
    <row r="10" spans="2:38" ht="16.2">
      <c r="B10" s="33"/>
      <c r="C10" s="108"/>
      <c r="D10" s="15" t="s">
        <v>9</v>
      </c>
      <c r="E10" s="15">
        <v>636666</v>
      </c>
      <c r="F10" s="15" t="s">
        <v>9</v>
      </c>
      <c r="G10" s="15">
        <v>636666</v>
      </c>
      <c r="H10" s="42">
        <v>10.8</v>
      </c>
      <c r="I10" s="42">
        <v>11.9</v>
      </c>
      <c r="J10" s="110"/>
      <c r="L10" s="112"/>
      <c r="M10" s="15" t="s">
        <v>9</v>
      </c>
      <c r="N10" s="15">
        <v>636666</v>
      </c>
      <c r="O10" s="15" t="s">
        <v>9</v>
      </c>
      <c r="P10" s="15">
        <v>636666</v>
      </c>
      <c r="Q10" s="42">
        <v>-80.900000000000006</v>
      </c>
      <c r="R10" s="42">
        <v>-81.599999999999994</v>
      </c>
      <c r="S10" s="151"/>
      <c r="V10" s="108"/>
      <c r="W10" s="15" t="s">
        <v>9</v>
      </c>
      <c r="X10" s="15">
        <v>636666</v>
      </c>
      <c r="Y10" s="15" t="s">
        <v>9</v>
      </c>
      <c r="Z10" s="15">
        <v>636666</v>
      </c>
      <c r="AA10" s="29">
        <v>13</v>
      </c>
      <c r="AB10" s="29">
        <v>13</v>
      </c>
      <c r="AC10" s="110"/>
      <c r="AE10" s="112"/>
      <c r="AF10" s="15" t="s">
        <v>9</v>
      </c>
      <c r="AG10" s="15">
        <v>636666</v>
      </c>
      <c r="AH10" s="15" t="s">
        <v>9</v>
      </c>
      <c r="AI10" s="15">
        <v>636666</v>
      </c>
      <c r="AJ10" s="29">
        <v>-82.5</v>
      </c>
      <c r="AK10" s="29">
        <v>-83.1</v>
      </c>
      <c r="AL10" s="110"/>
    </row>
    <row r="11" spans="2:38" ht="15.75" customHeight="1" thickBot="1">
      <c r="B11" s="33"/>
      <c r="C11" s="119"/>
      <c r="D11" s="18" t="s">
        <v>10</v>
      </c>
      <c r="E11" s="18">
        <v>650000</v>
      </c>
      <c r="F11" s="18" t="s">
        <v>10</v>
      </c>
      <c r="G11" s="18">
        <v>650000</v>
      </c>
      <c r="H11" s="43">
        <v>11.2</v>
      </c>
      <c r="I11" s="43">
        <v>11.8</v>
      </c>
      <c r="J11" s="120"/>
      <c r="K11" s="19"/>
      <c r="L11" s="121"/>
      <c r="M11" s="18" t="s">
        <v>10</v>
      </c>
      <c r="N11" s="18">
        <v>650000</v>
      </c>
      <c r="O11" s="18" t="s">
        <v>10</v>
      </c>
      <c r="P11" s="18">
        <v>650000</v>
      </c>
      <c r="Q11" s="43">
        <v>-80.8</v>
      </c>
      <c r="R11" s="43">
        <v>-82.4</v>
      </c>
      <c r="S11" s="152"/>
      <c r="V11" s="119"/>
      <c r="W11" s="18" t="s">
        <v>10</v>
      </c>
      <c r="X11" s="18">
        <v>650000</v>
      </c>
      <c r="Y11" s="18" t="s">
        <v>10</v>
      </c>
      <c r="Z11" s="18">
        <v>650000</v>
      </c>
      <c r="AA11" s="30">
        <v>12.8</v>
      </c>
      <c r="AB11" s="30">
        <v>12.6</v>
      </c>
      <c r="AC11" s="120"/>
      <c r="AD11" s="19"/>
      <c r="AE11" s="121"/>
      <c r="AF11" s="18" t="s">
        <v>10</v>
      </c>
      <c r="AG11" s="18">
        <v>650000</v>
      </c>
      <c r="AH11" s="18" t="s">
        <v>10</v>
      </c>
      <c r="AI11" s="18">
        <v>650000</v>
      </c>
      <c r="AJ11" s="30">
        <v>-82.5</v>
      </c>
      <c r="AK11" s="30">
        <v>-83.8</v>
      </c>
      <c r="AL11" s="120"/>
    </row>
    <row r="12" spans="2:38">
      <c r="B12" s="33"/>
      <c r="AL12" s="32"/>
    </row>
    <row r="13" spans="2:38" ht="14.4" thickBot="1">
      <c r="B13" s="33"/>
      <c r="AL13" s="32"/>
    </row>
    <row r="14" spans="2:38" ht="15.75" customHeight="1">
      <c r="B14" s="33"/>
      <c r="C14" s="116" t="s">
        <v>52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56"/>
      <c r="V14" s="116" t="s">
        <v>52</v>
      </c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8"/>
    </row>
    <row r="15" spans="2:38" ht="14.4" thickBot="1">
      <c r="B15" s="33"/>
      <c r="C15" s="96" t="s">
        <v>78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154"/>
      <c r="V15" s="96" t="s">
        <v>79</v>
      </c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8"/>
    </row>
    <row r="16" spans="2:38" ht="15" customHeight="1">
      <c r="B16" s="33"/>
      <c r="C16" s="99" t="s">
        <v>7</v>
      </c>
      <c r="D16" s="101" t="s">
        <v>47</v>
      </c>
      <c r="E16" s="102"/>
      <c r="F16" s="105" t="s">
        <v>48</v>
      </c>
      <c r="G16" s="105"/>
      <c r="H16" s="107" t="s">
        <v>11</v>
      </c>
      <c r="I16" s="107"/>
      <c r="J16" s="105" t="s">
        <v>15</v>
      </c>
      <c r="L16" s="99" t="s">
        <v>7</v>
      </c>
      <c r="M16" s="101" t="s">
        <v>47</v>
      </c>
      <c r="N16" s="102"/>
      <c r="O16" s="105" t="s">
        <v>48</v>
      </c>
      <c r="P16" s="105"/>
      <c r="Q16" s="107" t="s">
        <v>12</v>
      </c>
      <c r="R16" s="107"/>
      <c r="S16" s="148" t="s">
        <v>16</v>
      </c>
      <c r="V16" s="99" t="s">
        <v>7</v>
      </c>
      <c r="W16" s="101" t="s">
        <v>47</v>
      </c>
      <c r="X16" s="102"/>
      <c r="Y16" s="105" t="s">
        <v>48</v>
      </c>
      <c r="Z16" s="105"/>
      <c r="AA16" s="107" t="s">
        <v>11</v>
      </c>
      <c r="AB16" s="107"/>
      <c r="AC16" s="105" t="s">
        <v>15</v>
      </c>
      <c r="AE16" s="99" t="s">
        <v>7</v>
      </c>
      <c r="AF16" s="101" t="s">
        <v>47</v>
      </c>
      <c r="AG16" s="102"/>
      <c r="AH16" s="105" t="s">
        <v>48</v>
      </c>
      <c r="AI16" s="105"/>
      <c r="AJ16" s="107" t="s">
        <v>12</v>
      </c>
      <c r="AK16" s="107"/>
      <c r="AL16" s="105" t="s">
        <v>16</v>
      </c>
    </row>
    <row r="17" spans="2:38" ht="14.4" thickBot="1">
      <c r="B17" s="33"/>
      <c r="C17" s="100"/>
      <c r="D17" s="103"/>
      <c r="E17" s="104"/>
      <c r="F17" s="106"/>
      <c r="G17" s="106"/>
      <c r="H17" s="16" t="s">
        <v>49</v>
      </c>
      <c r="I17" s="16" t="s">
        <v>50</v>
      </c>
      <c r="J17" s="106"/>
      <c r="L17" s="100"/>
      <c r="M17" s="103"/>
      <c r="N17" s="104"/>
      <c r="O17" s="106"/>
      <c r="P17" s="106"/>
      <c r="Q17" s="16" t="s">
        <v>49</v>
      </c>
      <c r="R17" s="16" t="s">
        <v>50</v>
      </c>
      <c r="S17" s="149"/>
      <c r="V17" s="100"/>
      <c r="W17" s="103"/>
      <c r="X17" s="104"/>
      <c r="Y17" s="106"/>
      <c r="Z17" s="106"/>
      <c r="AA17" s="16" t="s">
        <v>80</v>
      </c>
      <c r="AB17" s="16" t="s">
        <v>81</v>
      </c>
      <c r="AC17" s="106"/>
      <c r="AE17" s="100"/>
      <c r="AF17" s="103"/>
      <c r="AG17" s="104"/>
      <c r="AH17" s="106"/>
      <c r="AI17" s="106"/>
      <c r="AJ17" s="16" t="s">
        <v>80</v>
      </c>
      <c r="AK17" s="16" t="s">
        <v>81</v>
      </c>
      <c r="AL17" s="106"/>
    </row>
    <row r="18" spans="2:38" ht="15" customHeight="1">
      <c r="B18" s="33"/>
      <c r="C18" s="108" t="s">
        <v>51</v>
      </c>
      <c r="D18" s="15" t="s">
        <v>8</v>
      </c>
      <c r="E18" s="15">
        <v>623334</v>
      </c>
      <c r="F18" s="15" t="s">
        <v>8</v>
      </c>
      <c r="G18" s="15">
        <v>623334</v>
      </c>
      <c r="H18" s="29">
        <v>9.5</v>
      </c>
      <c r="I18" s="29">
        <v>10.8</v>
      </c>
      <c r="J18" s="109">
        <f>10*LOG((10^(H18/10)+10^(H19/10)+10^(H20/10)+10^(I18/10)+10^(I19/10)+10^(I20/10))/6)</f>
        <v>11.0096712957493</v>
      </c>
      <c r="L18" s="112" t="s">
        <v>51</v>
      </c>
      <c r="M18" s="15" t="s">
        <v>8</v>
      </c>
      <c r="N18" s="15">
        <v>623334</v>
      </c>
      <c r="O18" s="15" t="s">
        <v>8</v>
      </c>
      <c r="P18" s="15">
        <v>623334</v>
      </c>
      <c r="Q18" s="29">
        <v>-80.7</v>
      </c>
      <c r="R18" s="29">
        <v>-81.099999999999994</v>
      </c>
      <c r="S18" s="150">
        <f>10*LOG(6/((1/10^(Q18/10))+(1/10^(Q19/10))+(1/10^(Q20/10))+(1/10^(R18/10))+(1/10^(R19/10))+(1/10^(R20/10))))</f>
        <v>-81.295065759463654</v>
      </c>
      <c r="V18" s="108" t="s">
        <v>51</v>
      </c>
      <c r="W18" s="15" t="s">
        <v>8</v>
      </c>
      <c r="X18" s="15">
        <v>623334</v>
      </c>
      <c r="Y18" s="15" t="s">
        <v>8</v>
      </c>
      <c r="Z18" s="15">
        <v>623334</v>
      </c>
      <c r="AA18" s="29">
        <v>13.5</v>
      </c>
      <c r="AB18" s="29">
        <v>12.9</v>
      </c>
      <c r="AC18" s="109">
        <f>10*LOG((10^(AA18/10)+10^(AA19/10)+10^(AA20/10)+10^(AB18/10)+10^(AB19/10)+10^(AB20/10))/6)</f>
        <v>14.147143016985515</v>
      </c>
      <c r="AE18" s="112" t="s">
        <v>51</v>
      </c>
      <c r="AF18" s="15" t="s">
        <v>8</v>
      </c>
      <c r="AG18" s="15">
        <v>623334</v>
      </c>
      <c r="AH18" s="15" t="s">
        <v>8</v>
      </c>
      <c r="AI18" s="15">
        <v>623334</v>
      </c>
      <c r="AJ18" s="29">
        <v>-83.4</v>
      </c>
      <c r="AK18" s="29">
        <v>-83.4</v>
      </c>
      <c r="AL18" s="109">
        <f>10*LOG(6/((1/10^(AJ18/10))+(1/10^(AJ19/10))+(1/10^(AJ20/10))+(1/10^(AK18/10))+(1/10^(AK19/10))+(1/10^(AK20/10))))</f>
        <v>-84.133009505704379</v>
      </c>
    </row>
    <row r="19" spans="2:38" ht="16.2">
      <c r="B19" s="33"/>
      <c r="C19" s="108"/>
      <c r="D19" s="15" t="s">
        <v>9</v>
      </c>
      <c r="E19" s="15">
        <v>636666</v>
      </c>
      <c r="F19" s="15" t="s">
        <v>9</v>
      </c>
      <c r="G19" s="15">
        <v>636666</v>
      </c>
      <c r="H19" s="29">
        <v>10.6</v>
      </c>
      <c r="I19" s="29">
        <v>12</v>
      </c>
      <c r="J19" s="110"/>
      <c r="L19" s="112"/>
      <c r="M19" s="15" t="s">
        <v>9</v>
      </c>
      <c r="N19" s="15">
        <v>636666</v>
      </c>
      <c r="O19" s="15" t="s">
        <v>9</v>
      </c>
      <c r="P19" s="15">
        <v>636666</v>
      </c>
      <c r="Q19" s="29">
        <v>-82.1</v>
      </c>
      <c r="R19" s="29">
        <v>-81.7</v>
      </c>
      <c r="S19" s="151"/>
      <c r="V19" s="108"/>
      <c r="W19" s="15" t="s">
        <v>9</v>
      </c>
      <c r="X19" s="15">
        <v>636666</v>
      </c>
      <c r="Y19" s="15" t="s">
        <v>9</v>
      </c>
      <c r="Z19" s="15">
        <v>636666</v>
      </c>
      <c r="AA19" s="29">
        <v>15.1</v>
      </c>
      <c r="AB19" s="29">
        <v>14.3</v>
      </c>
      <c r="AC19" s="110"/>
      <c r="AE19" s="112"/>
      <c r="AF19" s="15" t="s">
        <v>9</v>
      </c>
      <c r="AG19" s="15">
        <v>636666</v>
      </c>
      <c r="AH19" s="15" t="s">
        <v>9</v>
      </c>
      <c r="AI19" s="15">
        <v>636666</v>
      </c>
      <c r="AJ19" s="29">
        <v>-84.6</v>
      </c>
      <c r="AK19" s="29">
        <v>-84.8</v>
      </c>
      <c r="AL19" s="110"/>
    </row>
    <row r="20" spans="2:38" ht="15.75" customHeight="1">
      <c r="B20" s="34"/>
      <c r="C20" s="108"/>
      <c r="D20" s="15" t="s">
        <v>10</v>
      </c>
      <c r="E20" s="15">
        <v>650000</v>
      </c>
      <c r="F20" s="15" t="s">
        <v>10</v>
      </c>
      <c r="G20" s="15">
        <v>650000</v>
      </c>
      <c r="H20" s="29">
        <v>10.9</v>
      </c>
      <c r="I20" s="29">
        <v>11.8</v>
      </c>
      <c r="J20" s="111"/>
      <c r="K20" s="35"/>
      <c r="L20" s="112"/>
      <c r="M20" s="15" t="s">
        <v>10</v>
      </c>
      <c r="N20" s="15">
        <v>650000</v>
      </c>
      <c r="O20" s="15" t="s">
        <v>10</v>
      </c>
      <c r="P20" s="15">
        <v>650000</v>
      </c>
      <c r="Q20" s="29">
        <v>-80.8</v>
      </c>
      <c r="R20" s="29">
        <v>-81.2</v>
      </c>
      <c r="S20" s="155"/>
      <c r="T20" s="35"/>
      <c r="U20" s="35"/>
      <c r="V20" s="108"/>
      <c r="W20" s="15" t="s">
        <v>10</v>
      </c>
      <c r="X20" s="15">
        <v>650000</v>
      </c>
      <c r="Y20" s="15" t="s">
        <v>10</v>
      </c>
      <c r="Z20" s="15">
        <v>650000</v>
      </c>
      <c r="AA20" s="29">
        <v>14.8</v>
      </c>
      <c r="AB20" s="29">
        <v>13.9</v>
      </c>
      <c r="AC20" s="111"/>
      <c r="AD20" s="35"/>
      <c r="AE20" s="112"/>
      <c r="AF20" s="15" t="s">
        <v>10</v>
      </c>
      <c r="AG20" s="15">
        <v>650000</v>
      </c>
      <c r="AH20" s="15" t="s">
        <v>10</v>
      </c>
      <c r="AI20" s="15">
        <v>650000</v>
      </c>
      <c r="AJ20" s="29">
        <v>-84.2</v>
      </c>
      <c r="AK20" s="29">
        <v>-84.2</v>
      </c>
      <c r="AL20" s="111"/>
    </row>
    <row r="23" spans="2:38" ht="15.75" customHeight="1">
      <c r="B23" s="39" t="s">
        <v>75</v>
      </c>
      <c r="C23" s="113" t="s">
        <v>45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53"/>
      <c r="T23" s="31"/>
      <c r="U23" s="31"/>
      <c r="V23" s="113" t="s">
        <v>45</v>
      </c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5"/>
    </row>
    <row r="24" spans="2:38" ht="14.4" thickBot="1">
      <c r="B24" s="33" t="s">
        <v>61</v>
      </c>
      <c r="C24" s="96" t="s">
        <v>78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154"/>
      <c r="V24" s="96" t="s">
        <v>79</v>
      </c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8"/>
    </row>
    <row r="25" spans="2:38" ht="15" customHeight="1">
      <c r="B25" s="33"/>
      <c r="C25" s="99" t="s">
        <v>7</v>
      </c>
      <c r="D25" s="101" t="s">
        <v>47</v>
      </c>
      <c r="E25" s="102"/>
      <c r="F25" s="105" t="s">
        <v>48</v>
      </c>
      <c r="G25" s="105"/>
      <c r="H25" s="107" t="s">
        <v>11</v>
      </c>
      <c r="I25" s="107"/>
      <c r="J25" s="105" t="s">
        <v>15</v>
      </c>
      <c r="L25" s="99" t="s">
        <v>7</v>
      </c>
      <c r="M25" s="101" t="s">
        <v>47</v>
      </c>
      <c r="N25" s="102"/>
      <c r="O25" s="105" t="s">
        <v>48</v>
      </c>
      <c r="P25" s="105"/>
      <c r="Q25" s="107" t="s">
        <v>12</v>
      </c>
      <c r="R25" s="107"/>
      <c r="S25" s="148" t="s">
        <v>16</v>
      </c>
      <c r="V25" s="99" t="s">
        <v>7</v>
      </c>
      <c r="W25" s="101" t="s">
        <v>47</v>
      </c>
      <c r="X25" s="102"/>
      <c r="Y25" s="105" t="s">
        <v>48</v>
      </c>
      <c r="Z25" s="105"/>
      <c r="AA25" s="107" t="s">
        <v>11</v>
      </c>
      <c r="AB25" s="107"/>
      <c r="AC25" s="105" t="s">
        <v>15</v>
      </c>
      <c r="AE25" s="99" t="s">
        <v>7</v>
      </c>
      <c r="AF25" s="101" t="s">
        <v>47</v>
      </c>
      <c r="AG25" s="102"/>
      <c r="AH25" s="105" t="s">
        <v>48</v>
      </c>
      <c r="AI25" s="105"/>
      <c r="AJ25" s="107" t="s">
        <v>12</v>
      </c>
      <c r="AK25" s="107"/>
      <c r="AL25" s="105" t="s">
        <v>16</v>
      </c>
    </row>
    <row r="26" spans="2:38" ht="14.4" thickBot="1">
      <c r="B26" s="33"/>
      <c r="C26" s="100"/>
      <c r="D26" s="103"/>
      <c r="E26" s="104"/>
      <c r="F26" s="106"/>
      <c r="G26" s="106"/>
      <c r="H26" s="16" t="s">
        <v>49</v>
      </c>
      <c r="I26" s="16" t="s">
        <v>50</v>
      </c>
      <c r="J26" s="106"/>
      <c r="L26" s="100"/>
      <c r="M26" s="103"/>
      <c r="N26" s="104"/>
      <c r="O26" s="106"/>
      <c r="P26" s="106"/>
      <c r="Q26" s="16" t="s">
        <v>49</v>
      </c>
      <c r="R26" s="16" t="s">
        <v>50</v>
      </c>
      <c r="S26" s="149"/>
      <c r="V26" s="100"/>
      <c r="W26" s="103"/>
      <c r="X26" s="104"/>
      <c r="Y26" s="106"/>
      <c r="Z26" s="106"/>
      <c r="AA26" s="16" t="s">
        <v>80</v>
      </c>
      <c r="AB26" s="16" t="s">
        <v>81</v>
      </c>
      <c r="AC26" s="106"/>
      <c r="AE26" s="100"/>
      <c r="AF26" s="103"/>
      <c r="AG26" s="104"/>
      <c r="AH26" s="106"/>
      <c r="AI26" s="106"/>
      <c r="AJ26" s="16" t="s">
        <v>80</v>
      </c>
      <c r="AK26" s="16" t="s">
        <v>81</v>
      </c>
      <c r="AL26" s="106"/>
    </row>
    <row r="27" spans="2:38" ht="15" customHeight="1">
      <c r="B27" s="33"/>
      <c r="C27" s="108" t="s">
        <v>51</v>
      </c>
      <c r="D27" s="15" t="s">
        <v>8</v>
      </c>
      <c r="E27" s="15">
        <v>623334</v>
      </c>
      <c r="F27" s="15" t="s">
        <v>8</v>
      </c>
      <c r="G27" s="15">
        <v>623334</v>
      </c>
      <c r="H27" s="44">
        <v>10.7</v>
      </c>
      <c r="I27" s="44">
        <v>12.61</v>
      </c>
      <c r="J27" s="109">
        <f>10*LOG((10^(H27/10)+10^(H28/10)+10^(H29/10)+10^(I27/10)+10^(I28/10)+10^(I29/10))/6)</f>
        <v>12.205394756798405</v>
      </c>
      <c r="L27" s="112" t="s">
        <v>51</v>
      </c>
      <c r="M27" s="15" t="s">
        <v>8</v>
      </c>
      <c r="N27" s="15">
        <v>623334</v>
      </c>
      <c r="O27" s="15" t="s">
        <v>8</v>
      </c>
      <c r="P27" s="15">
        <v>623334</v>
      </c>
      <c r="Q27" s="29">
        <v>-79.86</v>
      </c>
      <c r="R27" s="29">
        <v>-80.849999999999994</v>
      </c>
      <c r="S27" s="150">
        <f>10*LOG(6/((1/10^(Q27/10))+(1/10^(Q28/10))+(1/10^(Q29/10))+(1/10^(R27/10))+(1/10^(R28/10))+(1/10^(R29/10))))</f>
        <v>-81.507773619308068</v>
      </c>
      <c r="V27" s="108" t="s">
        <v>51</v>
      </c>
      <c r="W27" s="15" t="s">
        <v>8</v>
      </c>
      <c r="X27" s="15">
        <v>623334</v>
      </c>
      <c r="Y27" s="15" t="s">
        <v>8</v>
      </c>
      <c r="Z27" s="15">
        <v>623334</v>
      </c>
      <c r="AA27" s="44">
        <v>13.53</v>
      </c>
      <c r="AB27" s="44">
        <v>13.48</v>
      </c>
      <c r="AC27" s="109">
        <f>10*LOG((10^(AA27/10)+10^(AA28/10)+10^(AA29/10)+10^(AB27/10)+10^(AB28/10)+10^(AB29/10))/6)</f>
        <v>13.683327327361095</v>
      </c>
      <c r="AE27" s="112" t="s">
        <v>51</v>
      </c>
      <c r="AF27" s="15" t="s">
        <v>8</v>
      </c>
      <c r="AG27" s="15">
        <v>623334</v>
      </c>
      <c r="AH27" s="15" t="s">
        <v>8</v>
      </c>
      <c r="AI27" s="15">
        <v>623334</v>
      </c>
      <c r="AJ27" s="29">
        <v>-81.55</v>
      </c>
      <c r="AK27" s="29">
        <v>-82.16</v>
      </c>
      <c r="AL27" s="109">
        <f>10*LOG(6/((1/10^(AJ27/10))+(1/10^(AJ28/10))+(1/10^(AJ29/10))+(1/10^(AK27/10))+(1/10^(AK28/10))+(1/10^(AK29/10))))</f>
        <v>-82.963393413636965</v>
      </c>
    </row>
    <row r="28" spans="2:38" ht="16.2">
      <c r="B28" s="33"/>
      <c r="C28" s="108"/>
      <c r="D28" s="15" t="s">
        <v>9</v>
      </c>
      <c r="E28" s="15">
        <v>636666</v>
      </c>
      <c r="F28" s="15" t="s">
        <v>9</v>
      </c>
      <c r="G28" s="15">
        <v>636666</v>
      </c>
      <c r="H28" s="44">
        <v>11.76</v>
      </c>
      <c r="I28" s="44">
        <v>12.55</v>
      </c>
      <c r="J28" s="110"/>
      <c r="L28" s="112"/>
      <c r="M28" s="15" t="s">
        <v>9</v>
      </c>
      <c r="N28" s="15">
        <v>636666</v>
      </c>
      <c r="O28" s="15" t="s">
        <v>9</v>
      </c>
      <c r="P28" s="15">
        <v>636666</v>
      </c>
      <c r="Q28" s="29">
        <v>-81.599999999999994</v>
      </c>
      <c r="R28" s="29">
        <v>-82.01</v>
      </c>
      <c r="S28" s="151"/>
      <c r="V28" s="108"/>
      <c r="W28" s="15" t="s">
        <v>9</v>
      </c>
      <c r="X28" s="15">
        <v>636666</v>
      </c>
      <c r="Y28" s="15" t="s">
        <v>9</v>
      </c>
      <c r="Z28" s="15">
        <v>636666</v>
      </c>
      <c r="AA28" s="44">
        <v>13.78</v>
      </c>
      <c r="AB28" s="44">
        <v>13.72</v>
      </c>
      <c r="AC28" s="110"/>
      <c r="AE28" s="112"/>
      <c r="AF28" s="15" t="s">
        <v>9</v>
      </c>
      <c r="AG28" s="15">
        <v>636666</v>
      </c>
      <c r="AH28" s="15" t="s">
        <v>9</v>
      </c>
      <c r="AI28" s="15">
        <v>636666</v>
      </c>
      <c r="AJ28" s="29">
        <v>-83.23</v>
      </c>
      <c r="AK28" s="29">
        <v>-83.72</v>
      </c>
      <c r="AL28" s="110"/>
    </row>
    <row r="29" spans="2:38" ht="16.8" thickBot="1">
      <c r="B29" s="33"/>
      <c r="C29" s="119"/>
      <c r="D29" s="18" t="s">
        <v>10</v>
      </c>
      <c r="E29" s="18">
        <v>650000</v>
      </c>
      <c r="F29" s="18" t="s">
        <v>10</v>
      </c>
      <c r="G29" s="18">
        <v>650000</v>
      </c>
      <c r="H29" s="45">
        <v>12.44</v>
      </c>
      <c r="I29" s="45">
        <v>12.83</v>
      </c>
      <c r="J29" s="120"/>
      <c r="K29" s="19"/>
      <c r="L29" s="121"/>
      <c r="M29" s="18" t="s">
        <v>10</v>
      </c>
      <c r="N29" s="18">
        <v>650000</v>
      </c>
      <c r="O29" s="18" t="s">
        <v>10</v>
      </c>
      <c r="P29" s="18">
        <v>650000</v>
      </c>
      <c r="Q29" s="30">
        <v>-81.87</v>
      </c>
      <c r="R29" s="30">
        <v>-82.39</v>
      </c>
      <c r="S29" s="152"/>
      <c r="V29" s="119"/>
      <c r="W29" s="18" t="s">
        <v>10</v>
      </c>
      <c r="X29" s="18">
        <v>650000</v>
      </c>
      <c r="Y29" s="18" t="s">
        <v>10</v>
      </c>
      <c r="Z29" s="18">
        <v>650000</v>
      </c>
      <c r="AA29" s="45">
        <v>13.59</v>
      </c>
      <c r="AB29" s="45">
        <v>13.98</v>
      </c>
      <c r="AC29" s="120"/>
      <c r="AD29" s="19"/>
      <c r="AE29" s="121"/>
      <c r="AF29" s="18" t="s">
        <v>10</v>
      </c>
      <c r="AG29" s="18">
        <v>650000</v>
      </c>
      <c r="AH29" s="18" t="s">
        <v>10</v>
      </c>
      <c r="AI29" s="18">
        <v>650000</v>
      </c>
      <c r="AJ29" s="30">
        <v>-82.59</v>
      </c>
      <c r="AK29" s="30">
        <v>-84.02</v>
      </c>
      <c r="AL29" s="120"/>
    </row>
    <row r="30" spans="2:38">
      <c r="B30" s="33"/>
      <c r="AL30" s="32"/>
    </row>
    <row r="31" spans="2:38" ht="14.4" thickBot="1">
      <c r="B31" s="33"/>
      <c r="AL31" s="32"/>
    </row>
    <row r="32" spans="2:38" ht="15.75" customHeight="1">
      <c r="B32" s="33"/>
      <c r="C32" s="116" t="s">
        <v>52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56"/>
      <c r="V32" s="116" t="s">
        <v>52</v>
      </c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8"/>
    </row>
    <row r="33" spans="2:38" ht="14.4" thickBot="1">
      <c r="B33" s="33"/>
      <c r="C33" s="96" t="s">
        <v>78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154"/>
      <c r="V33" s="96" t="s">
        <v>79</v>
      </c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8"/>
    </row>
    <row r="34" spans="2:38" ht="15" customHeight="1">
      <c r="B34" s="33"/>
      <c r="C34" s="99" t="s">
        <v>7</v>
      </c>
      <c r="D34" s="101" t="s">
        <v>47</v>
      </c>
      <c r="E34" s="102"/>
      <c r="F34" s="105" t="s">
        <v>48</v>
      </c>
      <c r="G34" s="105"/>
      <c r="H34" s="107" t="s">
        <v>11</v>
      </c>
      <c r="I34" s="107"/>
      <c r="J34" s="105" t="s">
        <v>15</v>
      </c>
      <c r="L34" s="99" t="s">
        <v>7</v>
      </c>
      <c r="M34" s="101" t="s">
        <v>47</v>
      </c>
      <c r="N34" s="102"/>
      <c r="O34" s="105" t="s">
        <v>48</v>
      </c>
      <c r="P34" s="105"/>
      <c r="Q34" s="107" t="s">
        <v>12</v>
      </c>
      <c r="R34" s="107"/>
      <c r="S34" s="148" t="s">
        <v>16</v>
      </c>
      <c r="V34" s="99" t="s">
        <v>7</v>
      </c>
      <c r="W34" s="101" t="s">
        <v>47</v>
      </c>
      <c r="X34" s="102"/>
      <c r="Y34" s="105" t="s">
        <v>48</v>
      </c>
      <c r="Z34" s="105"/>
      <c r="AA34" s="107" t="s">
        <v>11</v>
      </c>
      <c r="AB34" s="107"/>
      <c r="AC34" s="105" t="s">
        <v>15</v>
      </c>
      <c r="AE34" s="99" t="s">
        <v>7</v>
      </c>
      <c r="AF34" s="101" t="s">
        <v>47</v>
      </c>
      <c r="AG34" s="102"/>
      <c r="AH34" s="105" t="s">
        <v>48</v>
      </c>
      <c r="AI34" s="105"/>
      <c r="AJ34" s="107" t="s">
        <v>12</v>
      </c>
      <c r="AK34" s="107"/>
      <c r="AL34" s="105" t="s">
        <v>16</v>
      </c>
    </row>
    <row r="35" spans="2:38" ht="14.4" thickBot="1">
      <c r="B35" s="33"/>
      <c r="C35" s="100"/>
      <c r="D35" s="103"/>
      <c r="E35" s="104"/>
      <c r="F35" s="106"/>
      <c r="G35" s="106"/>
      <c r="H35" s="16" t="s">
        <v>49</v>
      </c>
      <c r="I35" s="16" t="s">
        <v>50</v>
      </c>
      <c r="J35" s="106"/>
      <c r="L35" s="100"/>
      <c r="M35" s="103"/>
      <c r="N35" s="104"/>
      <c r="O35" s="106"/>
      <c r="P35" s="106"/>
      <c r="Q35" s="16" t="s">
        <v>49</v>
      </c>
      <c r="R35" s="16" t="s">
        <v>50</v>
      </c>
      <c r="S35" s="149"/>
      <c r="V35" s="100"/>
      <c r="W35" s="103"/>
      <c r="X35" s="104"/>
      <c r="Y35" s="106"/>
      <c r="Z35" s="106"/>
      <c r="AA35" s="16" t="s">
        <v>80</v>
      </c>
      <c r="AB35" s="16" t="s">
        <v>81</v>
      </c>
      <c r="AC35" s="106"/>
      <c r="AE35" s="100"/>
      <c r="AF35" s="103"/>
      <c r="AG35" s="104"/>
      <c r="AH35" s="106"/>
      <c r="AI35" s="106"/>
      <c r="AJ35" s="16" t="s">
        <v>80</v>
      </c>
      <c r="AK35" s="16" t="s">
        <v>81</v>
      </c>
      <c r="AL35" s="106"/>
    </row>
    <row r="36" spans="2:38" ht="15" customHeight="1">
      <c r="B36" s="33"/>
      <c r="C36" s="108" t="s">
        <v>51</v>
      </c>
      <c r="D36" s="15" t="s">
        <v>8</v>
      </c>
      <c r="E36" s="15">
        <v>623334</v>
      </c>
      <c r="F36" s="15" t="s">
        <v>8</v>
      </c>
      <c r="G36" s="15">
        <v>623334</v>
      </c>
      <c r="H36" s="44">
        <v>10.66</v>
      </c>
      <c r="I36" s="44">
        <v>13.48</v>
      </c>
      <c r="J36" s="109">
        <f>10*LOG((10^(H36/10)+10^(H37/10)+10^(H38/10)+10^(I36/10)+10^(I37/10)+10^(I38/10))/6)</f>
        <v>12.582472890510921</v>
      </c>
      <c r="L36" s="112" t="s">
        <v>51</v>
      </c>
      <c r="M36" s="15" t="s">
        <v>8</v>
      </c>
      <c r="N36" s="15">
        <v>623334</v>
      </c>
      <c r="O36" s="15" t="s">
        <v>8</v>
      </c>
      <c r="P36" s="15">
        <v>623334</v>
      </c>
      <c r="Q36" s="29">
        <v>-81.63</v>
      </c>
      <c r="R36" s="29">
        <v>-82.16</v>
      </c>
      <c r="S36" s="150">
        <f>10*LOG(6/((1/10^(Q36/10))+(1/10^(Q37/10))+(1/10^(Q38/10))+(1/10^(R36/10))+(1/10^(R37/10))+(1/10^(R38/10))))</f>
        <v>-82.41697780269962</v>
      </c>
      <c r="V36" s="108" t="s">
        <v>51</v>
      </c>
      <c r="W36" s="15" t="s">
        <v>8</v>
      </c>
      <c r="X36" s="15">
        <v>623334</v>
      </c>
      <c r="Y36" s="15" t="s">
        <v>8</v>
      </c>
      <c r="Z36" s="15">
        <v>623334</v>
      </c>
      <c r="AA36" s="44">
        <v>13.72</v>
      </c>
      <c r="AB36" s="44">
        <v>12.73</v>
      </c>
      <c r="AC36" s="109">
        <f>10*LOG((10^(AA36/10)+10^(AA37/10)+10^(AA38/10)+10^(AB36/10)+10^(AB37/10)+10^(AB38/10))/6)</f>
        <v>14.227711782834875</v>
      </c>
      <c r="AE36" s="112" t="s">
        <v>51</v>
      </c>
      <c r="AF36" s="15" t="s">
        <v>8</v>
      </c>
      <c r="AG36" s="15">
        <v>623334</v>
      </c>
      <c r="AH36" s="15" t="s">
        <v>8</v>
      </c>
      <c r="AI36" s="15">
        <v>623334</v>
      </c>
      <c r="AJ36" s="29">
        <v>-83.95</v>
      </c>
      <c r="AK36" s="29">
        <v>-83.4</v>
      </c>
      <c r="AL36" s="109">
        <f>10*LOG(6/((1/10^(AJ36/10))+(1/10^(AJ37/10))+(1/10^(AJ38/10))+(1/10^(AK36/10))+(1/10^(AK37/10))+(1/10^(AK38/10))))</f>
        <v>-84.402425079253305</v>
      </c>
    </row>
    <row r="37" spans="2:38" ht="16.2">
      <c r="B37" s="33"/>
      <c r="C37" s="108"/>
      <c r="D37" s="15" t="s">
        <v>9</v>
      </c>
      <c r="E37" s="15">
        <v>636666</v>
      </c>
      <c r="F37" s="15" t="s">
        <v>9</v>
      </c>
      <c r="G37" s="15">
        <v>636666</v>
      </c>
      <c r="H37" s="44">
        <v>12.33</v>
      </c>
      <c r="I37" s="44">
        <v>13.72</v>
      </c>
      <c r="J37" s="110"/>
      <c r="L37" s="112"/>
      <c r="M37" s="15" t="s">
        <v>9</v>
      </c>
      <c r="N37" s="15">
        <v>636666</v>
      </c>
      <c r="O37" s="15" t="s">
        <v>9</v>
      </c>
      <c r="P37" s="15">
        <v>636666</v>
      </c>
      <c r="Q37" s="29">
        <v>-82.52</v>
      </c>
      <c r="R37" s="29">
        <v>-83.72</v>
      </c>
      <c r="S37" s="151"/>
      <c r="V37" s="108"/>
      <c r="W37" s="15" t="s">
        <v>9</v>
      </c>
      <c r="X37" s="15">
        <v>636666</v>
      </c>
      <c r="Y37" s="15" t="s">
        <v>9</v>
      </c>
      <c r="Z37" s="15">
        <v>636666</v>
      </c>
      <c r="AA37" s="44">
        <v>15.53</v>
      </c>
      <c r="AB37" s="44">
        <v>14.23</v>
      </c>
      <c r="AC37" s="110"/>
      <c r="AE37" s="112"/>
      <c r="AF37" s="15" t="s">
        <v>9</v>
      </c>
      <c r="AG37" s="15">
        <v>636666</v>
      </c>
      <c r="AH37" s="15" t="s">
        <v>9</v>
      </c>
      <c r="AI37" s="15">
        <v>636666</v>
      </c>
      <c r="AJ37" s="29">
        <v>-84.86</v>
      </c>
      <c r="AK37" s="29">
        <v>-84.89</v>
      </c>
      <c r="AL37" s="110"/>
    </row>
    <row r="38" spans="2:38" ht="16.2">
      <c r="B38" s="34"/>
      <c r="C38" s="108"/>
      <c r="D38" s="15" t="s">
        <v>10</v>
      </c>
      <c r="E38" s="15">
        <v>650000</v>
      </c>
      <c r="F38" s="15" t="s">
        <v>10</v>
      </c>
      <c r="G38" s="15">
        <v>650000</v>
      </c>
      <c r="H38" s="44">
        <v>12.25</v>
      </c>
      <c r="I38" s="44">
        <v>12.4</v>
      </c>
      <c r="J38" s="111"/>
      <c r="K38" s="35"/>
      <c r="L38" s="112"/>
      <c r="M38" s="15" t="s">
        <v>10</v>
      </c>
      <c r="N38" s="15">
        <v>650000</v>
      </c>
      <c r="O38" s="15" t="s">
        <v>10</v>
      </c>
      <c r="P38" s="15">
        <v>650000</v>
      </c>
      <c r="Q38" s="29">
        <v>-82.155000000000001</v>
      </c>
      <c r="R38" s="29">
        <v>-81.997</v>
      </c>
      <c r="S38" s="155"/>
      <c r="T38" s="35"/>
      <c r="U38" s="35"/>
      <c r="V38" s="108"/>
      <c r="W38" s="15" t="s">
        <v>10</v>
      </c>
      <c r="X38" s="15">
        <v>650000</v>
      </c>
      <c r="Y38" s="15" t="s">
        <v>10</v>
      </c>
      <c r="Z38" s="15">
        <v>650000</v>
      </c>
      <c r="AA38" s="44">
        <v>14.959</v>
      </c>
      <c r="AB38" s="44">
        <v>13.615</v>
      </c>
      <c r="AC38" s="111"/>
      <c r="AD38" s="35"/>
      <c r="AE38" s="112"/>
      <c r="AF38" s="15" t="s">
        <v>10</v>
      </c>
      <c r="AG38" s="15">
        <v>650000</v>
      </c>
      <c r="AH38" s="15" t="s">
        <v>10</v>
      </c>
      <c r="AI38" s="15">
        <v>650000</v>
      </c>
      <c r="AJ38" s="29">
        <v>-84.492000000000004</v>
      </c>
      <c r="AK38" s="29">
        <v>-84.632000000000005</v>
      </c>
      <c r="AL38" s="111"/>
    </row>
    <row r="41" spans="2:38" ht="15.75" customHeight="1">
      <c r="B41" s="40" t="s">
        <v>76</v>
      </c>
      <c r="C41" s="113" t="s">
        <v>45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53"/>
      <c r="T41" s="31"/>
      <c r="U41" s="31"/>
      <c r="V41" s="113" t="s">
        <v>45</v>
      </c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5"/>
    </row>
    <row r="42" spans="2:38" ht="14.4" thickBot="1">
      <c r="B42" s="33" t="s">
        <v>68</v>
      </c>
      <c r="C42" s="157" t="s">
        <v>82</v>
      </c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9"/>
      <c r="V42" s="157" t="s">
        <v>83</v>
      </c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60"/>
    </row>
    <row r="43" spans="2:38" ht="15" customHeight="1">
      <c r="B43" s="33"/>
      <c r="C43" s="99" t="s">
        <v>7</v>
      </c>
      <c r="D43" s="101" t="s">
        <v>47</v>
      </c>
      <c r="E43" s="102"/>
      <c r="F43" s="105" t="s">
        <v>48</v>
      </c>
      <c r="G43" s="105"/>
      <c r="H43" s="107" t="s">
        <v>11</v>
      </c>
      <c r="I43" s="107"/>
      <c r="J43" s="105" t="s">
        <v>15</v>
      </c>
      <c r="L43" s="99" t="s">
        <v>7</v>
      </c>
      <c r="M43" s="101" t="s">
        <v>47</v>
      </c>
      <c r="N43" s="102"/>
      <c r="O43" s="105" t="s">
        <v>48</v>
      </c>
      <c r="P43" s="105"/>
      <c r="Q43" s="107" t="s">
        <v>12</v>
      </c>
      <c r="R43" s="107"/>
      <c r="S43" s="148" t="s">
        <v>16</v>
      </c>
      <c r="V43" s="99" t="s">
        <v>7</v>
      </c>
      <c r="W43" s="101" t="s">
        <v>47</v>
      </c>
      <c r="X43" s="102"/>
      <c r="Y43" s="105" t="s">
        <v>48</v>
      </c>
      <c r="Z43" s="105"/>
      <c r="AA43" s="107" t="s">
        <v>11</v>
      </c>
      <c r="AB43" s="107"/>
      <c r="AC43" s="105" t="s">
        <v>15</v>
      </c>
      <c r="AE43" s="99" t="s">
        <v>7</v>
      </c>
      <c r="AF43" s="101" t="s">
        <v>47</v>
      </c>
      <c r="AG43" s="102"/>
      <c r="AH43" s="105" t="s">
        <v>48</v>
      </c>
      <c r="AI43" s="105"/>
      <c r="AJ43" s="107" t="s">
        <v>12</v>
      </c>
      <c r="AK43" s="107"/>
      <c r="AL43" s="105" t="s">
        <v>16</v>
      </c>
    </row>
    <row r="44" spans="2:38" ht="14.4" thickBot="1">
      <c r="B44" s="33"/>
      <c r="C44" s="100"/>
      <c r="D44" s="103"/>
      <c r="E44" s="104"/>
      <c r="F44" s="106"/>
      <c r="G44" s="106"/>
      <c r="H44" s="16" t="s">
        <v>49</v>
      </c>
      <c r="I44" s="16" t="s">
        <v>50</v>
      </c>
      <c r="J44" s="106"/>
      <c r="L44" s="100"/>
      <c r="M44" s="103"/>
      <c r="N44" s="104"/>
      <c r="O44" s="106"/>
      <c r="P44" s="106"/>
      <c r="Q44" s="16" t="s">
        <v>49</v>
      </c>
      <c r="R44" s="16" t="s">
        <v>50</v>
      </c>
      <c r="S44" s="149"/>
      <c r="V44" s="100"/>
      <c r="W44" s="103"/>
      <c r="X44" s="104"/>
      <c r="Y44" s="106"/>
      <c r="Z44" s="106"/>
      <c r="AA44" s="16" t="s">
        <v>84</v>
      </c>
      <c r="AB44" s="16" t="s">
        <v>85</v>
      </c>
      <c r="AC44" s="106"/>
      <c r="AE44" s="100"/>
      <c r="AF44" s="103"/>
      <c r="AG44" s="104"/>
      <c r="AH44" s="106"/>
      <c r="AI44" s="106"/>
      <c r="AJ44" s="16" t="s">
        <v>84</v>
      </c>
      <c r="AK44" s="16" t="s">
        <v>85</v>
      </c>
      <c r="AL44" s="106"/>
    </row>
    <row r="45" spans="2:38" ht="15" customHeight="1">
      <c r="B45" s="33"/>
      <c r="C45" s="108" t="s">
        <v>51</v>
      </c>
      <c r="D45" s="15" t="s">
        <v>8</v>
      </c>
      <c r="E45" s="15">
        <v>623334</v>
      </c>
      <c r="F45" s="15" t="s">
        <v>8</v>
      </c>
      <c r="G45" s="15">
        <v>623334</v>
      </c>
      <c r="H45" s="46">
        <v>12.1</v>
      </c>
      <c r="I45" s="46">
        <v>12.9</v>
      </c>
      <c r="J45" s="109">
        <f>10*LOG((10^(H45/10)+10^(H46/10)+10^(H47/10)+10^(I45/10)+10^(I46/10)+10^(I47/10))/6)</f>
        <v>12.176110777437293</v>
      </c>
      <c r="L45" s="112" t="s">
        <v>51</v>
      </c>
      <c r="M45" s="15" t="s">
        <v>8</v>
      </c>
      <c r="N45" s="15">
        <v>623334</v>
      </c>
      <c r="O45" s="15" t="s">
        <v>8</v>
      </c>
      <c r="P45" s="15">
        <v>623334</v>
      </c>
      <c r="Q45" s="46">
        <v>-82.2</v>
      </c>
      <c r="R45" s="46">
        <v>-82.4</v>
      </c>
      <c r="S45" s="150">
        <f>10*LOG(6/((1/10^(Q45/10))+(1/10^(Q46/10))+(1/10^(Q47/10))+(1/10^(R45/10))+(1/10^(R46/10))+(1/10^(R47/10))))</f>
        <v>-83.2107802277838</v>
      </c>
      <c r="V45" s="108" t="s">
        <v>51</v>
      </c>
      <c r="W45" s="15" t="s">
        <v>8</v>
      </c>
      <c r="X45" s="15">
        <v>623334</v>
      </c>
      <c r="Y45" s="15" t="s">
        <v>8</v>
      </c>
      <c r="Z45" s="15">
        <v>623334</v>
      </c>
      <c r="AA45" s="46">
        <v>14.3</v>
      </c>
      <c r="AB45" s="46">
        <v>14.6</v>
      </c>
      <c r="AC45" s="109">
        <f>10*LOG((10^(AA45/10)+10^(AA46/10)+10^(AA47/10)+10^(AB45/10)+10^(AB46/10)+10^(AB47/10))/6)</f>
        <v>13.967064252738879</v>
      </c>
      <c r="AE45" s="112" t="s">
        <v>51</v>
      </c>
      <c r="AF45" s="15" t="s">
        <v>8</v>
      </c>
      <c r="AG45" s="15">
        <v>623334</v>
      </c>
      <c r="AH45" s="15" t="s">
        <v>8</v>
      </c>
      <c r="AI45" s="15">
        <v>623334</v>
      </c>
      <c r="AJ45" s="46">
        <v>-82.75</v>
      </c>
      <c r="AK45" s="46">
        <v>-84.73</v>
      </c>
      <c r="AL45" s="109">
        <f>10*LOG(6/((1/10^(AJ45/10))+(1/10^(AJ46/10))+(1/10^(AJ47/10))+(1/10^(AK45/10))+(1/10^(AK46/10))+(1/10^(AK47/10))))</f>
        <v>-84.748916376303526</v>
      </c>
    </row>
    <row r="46" spans="2:38" ht="16.2">
      <c r="B46" s="33"/>
      <c r="C46" s="108"/>
      <c r="D46" s="15" t="s">
        <v>9</v>
      </c>
      <c r="E46" s="15">
        <v>636666</v>
      </c>
      <c r="F46" s="15" t="s">
        <v>9</v>
      </c>
      <c r="G46" s="15">
        <v>636666</v>
      </c>
      <c r="H46" s="46">
        <v>11.3</v>
      </c>
      <c r="I46" s="46">
        <v>12.4</v>
      </c>
      <c r="J46" s="110"/>
      <c r="L46" s="112"/>
      <c r="M46" s="15" t="s">
        <v>9</v>
      </c>
      <c r="N46" s="15">
        <v>636666</v>
      </c>
      <c r="O46" s="15" t="s">
        <v>9</v>
      </c>
      <c r="P46" s="15">
        <v>636666</v>
      </c>
      <c r="Q46" s="46">
        <v>-83.5</v>
      </c>
      <c r="R46" s="46">
        <v>-83.7</v>
      </c>
      <c r="S46" s="151"/>
      <c r="V46" s="108"/>
      <c r="W46" s="15" t="s">
        <v>9</v>
      </c>
      <c r="X46" s="15">
        <v>636666</v>
      </c>
      <c r="Y46" s="15" t="s">
        <v>9</v>
      </c>
      <c r="Z46" s="15">
        <v>636666</v>
      </c>
      <c r="AA46" s="46">
        <v>13.5</v>
      </c>
      <c r="AB46" s="46">
        <v>13.7</v>
      </c>
      <c r="AC46" s="110"/>
      <c r="AE46" s="112"/>
      <c r="AF46" s="15" t="s">
        <v>9</v>
      </c>
      <c r="AG46" s="15">
        <v>636666</v>
      </c>
      <c r="AH46" s="15" t="s">
        <v>9</v>
      </c>
      <c r="AI46" s="15">
        <v>636666</v>
      </c>
      <c r="AJ46" s="46">
        <v>-84.33</v>
      </c>
      <c r="AK46" s="46">
        <v>-85.2</v>
      </c>
      <c r="AL46" s="110"/>
    </row>
    <row r="47" spans="2:38" ht="16.8" thickBot="1">
      <c r="B47" s="33"/>
      <c r="C47" s="119"/>
      <c r="D47" s="18" t="s">
        <v>10</v>
      </c>
      <c r="E47" s="18">
        <v>650000</v>
      </c>
      <c r="F47" s="18" t="s">
        <v>10</v>
      </c>
      <c r="G47" s="18">
        <v>650000</v>
      </c>
      <c r="H47" s="47">
        <v>12</v>
      </c>
      <c r="I47" s="47">
        <v>12.2</v>
      </c>
      <c r="J47" s="120"/>
      <c r="K47" s="19"/>
      <c r="L47" s="121"/>
      <c r="M47" s="18" t="s">
        <v>10</v>
      </c>
      <c r="N47" s="18">
        <v>650000</v>
      </c>
      <c r="O47" s="18" t="s">
        <v>10</v>
      </c>
      <c r="P47" s="18">
        <v>650000</v>
      </c>
      <c r="Q47" s="47">
        <v>-83.8</v>
      </c>
      <c r="R47" s="47">
        <v>-83.4</v>
      </c>
      <c r="S47" s="152"/>
      <c r="V47" s="119"/>
      <c r="W47" s="18" t="s">
        <v>10</v>
      </c>
      <c r="X47" s="18">
        <v>650000</v>
      </c>
      <c r="Y47" s="18" t="s">
        <v>10</v>
      </c>
      <c r="Z47" s="18">
        <v>650000</v>
      </c>
      <c r="AA47" s="47">
        <v>13.7</v>
      </c>
      <c r="AB47" s="47">
        <v>13.9</v>
      </c>
      <c r="AC47" s="120"/>
      <c r="AD47" s="19"/>
      <c r="AE47" s="121"/>
      <c r="AF47" s="18" t="s">
        <v>10</v>
      </c>
      <c r="AG47" s="18">
        <v>650000</v>
      </c>
      <c r="AH47" s="18" t="s">
        <v>10</v>
      </c>
      <c r="AI47" s="18">
        <v>650000</v>
      </c>
      <c r="AJ47" s="47">
        <v>-84.92</v>
      </c>
      <c r="AK47" s="47">
        <v>-85.94</v>
      </c>
      <c r="AL47" s="120"/>
    </row>
    <row r="48" spans="2:38">
      <c r="B48" s="33"/>
      <c r="AL48" s="32"/>
    </row>
    <row r="49" spans="2:38" ht="14.4" thickBot="1">
      <c r="B49" s="33"/>
      <c r="AL49" s="32"/>
    </row>
    <row r="50" spans="2:38" ht="15.75" customHeight="1">
      <c r="B50" s="33"/>
      <c r="C50" s="116" t="s">
        <v>52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56"/>
      <c r="V50" s="116" t="s">
        <v>52</v>
      </c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8"/>
    </row>
    <row r="51" spans="2:38" ht="14.4" thickBot="1">
      <c r="B51" s="33"/>
      <c r="C51" s="157" t="s">
        <v>82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9"/>
      <c r="V51" s="157" t="s">
        <v>83</v>
      </c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60"/>
    </row>
    <row r="52" spans="2:38" ht="15" customHeight="1">
      <c r="B52" s="33"/>
      <c r="C52" s="99" t="s">
        <v>7</v>
      </c>
      <c r="D52" s="101" t="s">
        <v>47</v>
      </c>
      <c r="E52" s="102"/>
      <c r="F52" s="105" t="s">
        <v>48</v>
      </c>
      <c r="G52" s="105"/>
      <c r="H52" s="107" t="s">
        <v>11</v>
      </c>
      <c r="I52" s="107"/>
      <c r="J52" s="105" t="s">
        <v>15</v>
      </c>
      <c r="L52" s="99" t="s">
        <v>7</v>
      </c>
      <c r="M52" s="101" t="s">
        <v>47</v>
      </c>
      <c r="N52" s="102"/>
      <c r="O52" s="105" t="s">
        <v>48</v>
      </c>
      <c r="P52" s="105"/>
      <c r="Q52" s="107" t="s">
        <v>12</v>
      </c>
      <c r="R52" s="107"/>
      <c r="S52" s="148" t="s">
        <v>16</v>
      </c>
      <c r="V52" s="99" t="s">
        <v>7</v>
      </c>
      <c r="W52" s="101" t="s">
        <v>47</v>
      </c>
      <c r="X52" s="102"/>
      <c r="Y52" s="105" t="s">
        <v>48</v>
      </c>
      <c r="Z52" s="105"/>
      <c r="AA52" s="107" t="s">
        <v>11</v>
      </c>
      <c r="AB52" s="107"/>
      <c r="AC52" s="105" t="s">
        <v>15</v>
      </c>
      <c r="AE52" s="99" t="s">
        <v>7</v>
      </c>
      <c r="AF52" s="101" t="s">
        <v>47</v>
      </c>
      <c r="AG52" s="102"/>
      <c r="AH52" s="105" t="s">
        <v>48</v>
      </c>
      <c r="AI52" s="105"/>
      <c r="AJ52" s="107" t="s">
        <v>12</v>
      </c>
      <c r="AK52" s="107"/>
      <c r="AL52" s="105" t="s">
        <v>16</v>
      </c>
    </row>
    <row r="53" spans="2:38" ht="14.4" thickBot="1">
      <c r="B53" s="33"/>
      <c r="C53" s="100"/>
      <c r="D53" s="103"/>
      <c r="E53" s="104"/>
      <c r="F53" s="106"/>
      <c r="G53" s="106"/>
      <c r="H53" s="16" t="s">
        <v>49</v>
      </c>
      <c r="I53" s="16" t="s">
        <v>50</v>
      </c>
      <c r="J53" s="106"/>
      <c r="L53" s="100"/>
      <c r="M53" s="103"/>
      <c r="N53" s="104"/>
      <c r="O53" s="106"/>
      <c r="P53" s="106"/>
      <c r="Q53" s="16" t="s">
        <v>49</v>
      </c>
      <c r="R53" s="16" t="s">
        <v>50</v>
      </c>
      <c r="S53" s="149"/>
      <c r="V53" s="100"/>
      <c r="W53" s="103"/>
      <c r="X53" s="104"/>
      <c r="Y53" s="106"/>
      <c r="Z53" s="106"/>
      <c r="AA53" s="16" t="s">
        <v>84</v>
      </c>
      <c r="AB53" s="16" t="s">
        <v>85</v>
      </c>
      <c r="AC53" s="106"/>
      <c r="AE53" s="100"/>
      <c r="AF53" s="103"/>
      <c r="AG53" s="104"/>
      <c r="AH53" s="106"/>
      <c r="AI53" s="106"/>
      <c r="AJ53" s="16" t="s">
        <v>84</v>
      </c>
      <c r="AK53" s="16" t="s">
        <v>85</v>
      </c>
      <c r="AL53" s="106"/>
    </row>
    <row r="54" spans="2:38" ht="15" customHeight="1">
      <c r="B54" s="33"/>
      <c r="C54" s="108" t="s">
        <v>51</v>
      </c>
      <c r="D54" s="15" t="s">
        <v>8</v>
      </c>
      <c r="E54" s="15">
        <v>623334</v>
      </c>
      <c r="F54" s="15" t="s">
        <v>8</v>
      </c>
      <c r="G54" s="15">
        <v>623334</v>
      </c>
      <c r="H54" s="46">
        <v>12.94</v>
      </c>
      <c r="I54" s="46">
        <v>11.1</v>
      </c>
      <c r="J54" s="109">
        <f>10*LOG((10^(H54/10)+10^(H55/10)+10^(H56/10)+10^(I54/10)+10^(I55/10)+10^(I56/10))/6)</f>
        <v>12.048761039758649</v>
      </c>
      <c r="L54" s="112" t="s">
        <v>51</v>
      </c>
      <c r="M54" s="15" t="s">
        <v>8</v>
      </c>
      <c r="N54" s="15">
        <v>623334</v>
      </c>
      <c r="O54" s="15" t="s">
        <v>8</v>
      </c>
      <c r="P54" s="15">
        <v>623334</v>
      </c>
      <c r="Q54" s="46">
        <v>-82.4</v>
      </c>
      <c r="R54" s="46">
        <v>-83.2</v>
      </c>
      <c r="S54" s="150">
        <f>10*LOG(6/((1/10^(Q54/10))+(1/10^(Q55/10))+(1/10^(Q56/10))+(1/10^(R54/10))+(1/10^(R55/10))+(1/10^(R56/10))))</f>
        <v>-83.864523794099568</v>
      </c>
      <c r="V54" s="108" t="s">
        <v>51</v>
      </c>
      <c r="W54" s="15" t="s">
        <v>8</v>
      </c>
      <c r="X54" s="15">
        <v>623334</v>
      </c>
      <c r="Y54" s="15" t="s">
        <v>8</v>
      </c>
      <c r="Z54" s="15">
        <v>623334</v>
      </c>
      <c r="AA54" s="46">
        <v>13.7</v>
      </c>
      <c r="AB54" s="46">
        <v>12.8</v>
      </c>
      <c r="AC54" s="109">
        <f>10*LOG((10^(AA54/10)+10^(AA55/10)+10^(AA56/10)+10^(AB54/10)+10^(AB55/10)+10^(AB56/10))/6)</f>
        <v>13.781636625505776</v>
      </c>
      <c r="AE54" s="112" t="s">
        <v>51</v>
      </c>
      <c r="AF54" s="15" t="s">
        <v>8</v>
      </c>
      <c r="AG54" s="15">
        <v>623334</v>
      </c>
      <c r="AH54" s="15" t="s">
        <v>8</v>
      </c>
      <c r="AI54" s="15">
        <v>623334</v>
      </c>
      <c r="AJ54" s="46">
        <v>-86.27</v>
      </c>
      <c r="AK54" s="46">
        <v>-85.75</v>
      </c>
      <c r="AL54" s="109">
        <f>10*LOG(6/((1/10^(AJ54/10))+(1/10^(AJ55/10))+(1/10^(AJ56/10))+(1/10^(AK54/10))+(1/10^(AK55/10))+(1/10^(AK56/10))))</f>
        <v>-85.528253319368375</v>
      </c>
    </row>
    <row r="55" spans="2:38" ht="16.2">
      <c r="B55" s="33"/>
      <c r="C55" s="108"/>
      <c r="D55" s="15" t="s">
        <v>9</v>
      </c>
      <c r="E55" s="15">
        <v>636666</v>
      </c>
      <c r="F55" s="15" t="s">
        <v>9</v>
      </c>
      <c r="G55" s="15">
        <v>636666</v>
      </c>
      <c r="H55" s="46">
        <v>12.4</v>
      </c>
      <c r="I55" s="46">
        <v>12.3</v>
      </c>
      <c r="J55" s="110"/>
      <c r="L55" s="112"/>
      <c r="M55" s="15" t="s">
        <v>9</v>
      </c>
      <c r="N55" s="15">
        <v>636666</v>
      </c>
      <c r="O55" s="15" t="s">
        <v>9</v>
      </c>
      <c r="P55" s="15">
        <v>636666</v>
      </c>
      <c r="Q55" s="46">
        <v>-84.85</v>
      </c>
      <c r="R55" s="46">
        <v>-85.09</v>
      </c>
      <c r="S55" s="151"/>
      <c r="V55" s="108"/>
      <c r="W55" s="15" t="s">
        <v>9</v>
      </c>
      <c r="X55" s="15">
        <v>636666</v>
      </c>
      <c r="Y55" s="15" t="s">
        <v>9</v>
      </c>
      <c r="Z55" s="15">
        <v>636666</v>
      </c>
      <c r="AA55" s="46">
        <v>14.6</v>
      </c>
      <c r="AB55" s="46">
        <v>13.6</v>
      </c>
      <c r="AC55" s="110"/>
      <c r="AE55" s="112"/>
      <c r="AF55" s="15" t="s">
        <v>9</v>
      </c>
      <c r="AG55" s="15">
        <v>636666</v>
      </c>
      <c r="AH55" s="15" t="s">
        <v>9</v>
      </c>
      <c r="AI55" s="15">
        <v>636666</v>
      </c>
      <c r="AJ55" s="46">
        <v>-85.66</v>
      </c>
      <c r="AK55" s="46">
        <v>-85.1</v>
      </c>
      <c r="AL55" s="110"/>
    </row>
    <row r="56" spans="2:38" ht="16.2">
      <c r="B56" s="34"/>
      <c r="C56" s="108"/>
      <c r="D56" s="15" t="s">
        <v>10</v>
      </c>
      <c r="E56" s="15">
        <v>650000</v>
      </c>
      <c r="F56" s="15" t="s">
        <v>10</v>
      </c>
      <c r="G56" s="15">
        <v>650000</v>
      </c>
      <c r="H56" s="46">
        <v>11.6</v>
      </c>
      <c r="I56" s="46">
        <v>11.7</v>
      </c>
      <c r="J56" s="111"/>
      <c r="K56" s="35"/>
      <c r="L56" s="112"/>
      <c r="M56" s="15" t="s">
        <v>10</v>
      </c>
      <c r="N56" s="15">
        <v>650000</v>
      </c>
      <c r="O56" s="15" t="s">
        <v>10</v>
      </c>
      <c r="P56" s="15">
        <v>650000</v>
      </c>
      <c r="Q56" s="46">
        <v>-82.85</v>
      </c>
      <c r="R56" s="46">
        <v>-84.1</v>
      </c>
      <c r="S56" s="155"/>
      <c r="T56" s="35"/>
      <c r="U56" s="35"/>
      <c r="V56" s="108"/>
      <c r="W56" s="15" t="s">
        <v>10</v>
      </c>
      <c r="X56" s="15">
        <v>650000</v>
      </c>
      <c r="Y56" s="15" t="s">
        <v>10</v>
      </c>
      <c r="Z56" s="15">
        <v>650000</v>
      </c>
      <c r="AA56" s="46">
        <v>14.5</v>
      </c>
      <c r="AB56" s="46">
        <v>13.2</v>
      </c>
      <c r="AC56" s="111"/>
      <c r="AD56" s="35"/>
      <c r="AE56" s="112"/>
      <c r="AF56" s="15" t="s">
        <v>10</v>
      </c>
      <c r="AG56" s="15">
        <v>650000</v>
      </c>
      <c r="AH56" s="15" t="s">
        <v>10</v>
      </c>
      <c r="AI56" s="15">
        <v>650000</v>
      </c>
      <c r="AJ56" s="46">
        <v>-84.7</v>
      </c>
      <c r="AK56" s="46">
        <v>-85.52</v>
      </c>
      <c r="AL56" s="111"/>
    </row>
    <row r="59" spans="2:38" ht="15.75" customHeight="1">
      <c r="B59" s="41" t="s">
        <v>77</v>
      </c>
      <c r="C59" s="113" t="s">
        <v>45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53"/>
      <c r="T59" s="31"/>
      <c r="U59" s="31"/>
      <c r="V59" s="113" t="s">
        <v>45</v>
      </c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5"/>
    </row>
    <row r="60" spans="2:38" ht="14.4" thickBot="1">
      <c r="B60" s="33" t="s">
        <v>73</v>
      </c>
      <c r="C60" s="96" t="s">
        <v>78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154"/>
      <c r="V60" s="96" t="s">
        <v>79</v>
      </c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8"/>
    </row>
    <row r="61" spans="2:38" ht="15" customHeight="1">
      <c r="B61" s="33"/>
      <c r="C61" s="99" t="s">
        <v>7</v>
      </c>
      <c r="D61" s="101" t="s">
        <v>47</v>
      </c>
      <c r="E61" s="102"/>
      <c r="F61" s="105" t="s">
        <v>48</v>
      </c>
      <c r="G61" s="105"/>
      <c r="H61" s="107" t="s">
        <v>11</v>
      </c>
      <c r="I61" s="107"/>
      <c r="J61" s="105" t="s">
        <v>15</v>
      </c>
      <c r="L61" s="99" t="s">
        <v>7</v>
      </c>
      <c r="M61" s="101" t="s">
        <v>47</v>
      </c>
      <c r="N61" s="102"/>
      <c r="O61" s="105" t="s">
        <v>48</v>
      </c>
      <c r="P61" s="105"/>
      <c r="Q61" s="107" t="s">
        <v>12</v>
      </c>
      <c r="R61" s="107"/>
      <c r="S61" s="148" t="s">
        <v>16</v>
      </c>
      <c r="V61" s="99" t="s">
        <v>7</v>
      </c>
      <c r="W61" s="101" t="s">
        <v>47</v>
      </c>
      <c r="X61" s="102"/>
      <c r="Y61" s="105" t="s">
        <v>48</v>
      </c>
      <c r="Z61" s="105"/>
      <c r="AA61" s="107" t="s">
        <v>11</v>
      </c>
      <c r="AB61" s="107"/>
      <c r="AC61" s="105" t="s">
        <v>15</v>
      </c>
      <c r="AE61" s="99" t="s">
        <v>7</v>
      </c>
      <c r="AF61" s="101" t="s">
        <v>47</v>
      </c>
      <c r="AG61" s="102"/>
      <c r="AH61" s="105" t="s">
        <v>48</v>
      </c>
      <c r="AI61" s="105"/>
      <c r="AJ61" s="107" t="s">
        <v>12</v>
      </c>
      <c r="AK61" s="107"/>
      <c r="AL61" s="105" t="s">
        <v>16</v>
      </c>
    </row>
    <row r="62" spans="2:38" ht="14.4" thickBot="1">
      <c r="B62" s="33"/>
      <c r="C62" s="100"/>
      <c r="D62" s="103"/>
      <c r="E62" s="104"/>
      <c r="F62" s="106"/>
      <c r="G62" s="106"/>
      <c r="H62" s="16" t="s">
        <v>49</v>
      </c>
      <c r="I62" s="16" t="s">
        <v>50</v>
      </c>
      <c r="J62" s="106"/>
      <c r="L62" s="100"/>
      <c r="M62" s="103"/>
      <c r="N62" s="104"/>
      <c r="O62" s="106"/>
      <c r="P62" s="106"/>
      <c r="Q62" s="16" t="s">
        <v>49</v>
      </c>
      <c r="R62" s="16" t="s">
        <v>50</v>
      </c>
      <c r="S62" s="149"/>
      <c r="V62" s="100"/>
      <c r="W62" s="103"/>
      <c r="X62" s="104"/>
      <c r="Y62" s="106"/>
      <c r="Z62" s="106"/>
      <c r="AA62" s="16" t="s">
        <v>80</v>
      </c>
      <c r="AB62" s="16" t="s">
        <v>81</v>
      </c>
      <c r="AC62" s="106"/>
      <c r="AE62" s="100"/>
      <c r="AF62" s="103"/>
      <c r="AG62" s="104"/>
      <c r="AH62" s="106"/>
      <c r="AI62" s="106"/>
      <c r="AJ62" s="16" t="s">
        <v>80</v>
      </c>
      <c r="AK62" s="16" t="s">
        <v>81</v>
      </c>
      <c r="AL62" s="106"/>
    </row>
    <row r="63" spans="2:38" ht="15" customHeight="1">
      <c r="B63" s="33"/>
      <c r="C63" s="108" t="s">
        <v>51</v>
      </c>
      <c r="D63" s="15" t="s">
        <v>8</v>
      </c>
      <c r="E63" s="15">
        <v>623334</v>
      </c>
      <c r="F63" s="15" t="s">
        <v>8</v>
      </c>
      <c r="G63" s="15">
        <v>623334</v>
      </c>
      <c r="H63" s="29">
        <v>11.4</v>
      </c>
      <c r="I63" s="29">
        <v>12.4</v>
      </c>
      <c r="J63" s="109">
        <f>10*LOG((10^(H63/10)+10^(H64/10)+10^(H65/10)+10^(I63/10)+10^(I64/10)+10^(I65/10))/6)</f>
        <v>12.495342791930998</v>
      </c>
      <c r="L63" s="112" t="s">
        <v>51</v>
      </c>
      <c r="M63" s="15" t="s">
        <v>8</v>
      </c>
      <c r="N63" s="15">
        <v>623334</v>
      </c>
      <c r="O63" s="15" t="s">
        <v>8</v>
      </c>
      <c r="P63" s="15">
        <v>623334</v>
      </c>
      <c r="Q63" s="29">
        <v>-80</v>
      </c>
      <c r="R63" s="29">
        <v>-80.400000000000006</v>
      </c>
      <c r="S63" s="150">
        <f>10*LOG(6/((1/10^(Q63/10))+(1/10^(Q64/10))+(1/10^(Q65/10))+(1/10^(R63/10))+(1/10^(R64/10))+(1/10^(R65/10))))</f>
        <v>-81.598946099553757</v>
      </c>
      <c r="V63" s="108" t="s">
        <v>51</v>
      </c>
      <c r="W63" s="15" t="s">
        <v>8</v>
      </c>
      <c r="X63" s="15">
        <v>623334</v>
      </c>
      <c r="Y63" s="15" t="s">
        <v>8</v>
      </c>
      <c r="Z63" s="15">
        <v>623334</v>
      </c>
      <c r="AA63" s="29">
        <v>14.1</v>
      </c>
      <c r="AB63" s="29">
        <v>13.8</v>
      </c>
      <c r="AC63" s="109">
        <f>10*LOG((10^(AA63/10)+10^(AA64/10)+10^(AA65/10)+10^(AB63/10)+10^(AB64/10)+10^(AB65/10))/6)</f>
        <v>13.853357387820997</v>
      </c>
      <c r="AE63" s="112" t="s">
        <v>51</v>
      </c>
      <c r="AF63" s="15" t="s">
        <v>8</v>
      </c>
      <c r="AG63" s="15">
        <v>623334</v>
      </c>
      <c r="AH63" s="15" t="s">
        <v>8</v>
      </c>
      <c r="AI63" s="15">
        <v>623334</v>
      </c>
      <c r="AJ63" s="29">
        <v>-81.400000000000006</v>
      </c>
      <c r="AK63" s="29">
        <v>-82.2</v>
      </c>
      <c r="AL63" s="109">
        <f>10*LOG(6/((1/10^(AJ63/10))+(1/10^(AJ64/10))+(1/10^(AJ65/10))+(1/10^(AK63/10))+(1/10^(AK64/10))+(1/10^(AK65/10))))</f>
        <v>-82.98981582793617</v>
      </c>
    </row>
    <row r="64" spans="2:38" ht="16.2">
      <c r="B64" s="33"/>
      <c r="C64" s="108"/>
      <c r="D64" s="15" t="s">
        <v>9</v>
      </c>
      <c r="E64" s="15">
        <v>636666</v>
      </c>
      <c r="F64" s="15" t="s">
        <v>9</v>
      </c>
      <c r="G64" s="15">
        <v>636666</v>
      </c>
      <c r="H64" s="29">
        <v>12.5</v>
      </c>
      <c r="I64" s="29">
        <v>12.7</v>
      </c>
      <c r="J64" s="110"/>
      <c r="L64" s="112"/>
      <c r="M64" s="15" t="s">
        <v>9</v>
      </c>
      <c r="N64" s="15">
        <v>636666</v>
      </c>
      <c r="O64" s="15" t="s">
        <v>9</v>
      </c>
      <c r="P64" s="15">
        <v>636666</v>
      </c>
      <c r="Q64" s="29">
        <v>-82.4</v>
      </c>
      <c r="R64" s="29">
        <v>-82</v>
      </c>
      <c r="S64" s="151"/>
      <c r="V64" s="108"/>
      <c r="W64" s="15" t="s">
        <v>9</v>
      </c>
      <c r="X64" s="15">
        <v>636666</v>
      </c>
      <c r="Y64" s="15" t="s">
        <v>9</v>
      </c>
      <c r="Z64" s="15">
        <v>636666</v>
      </c>
      <c r="AA64" s="29">
        <v>13.9</v>
      </c>
      <c r="AB64" s="29">
        <v>14</v>
      </c>
      <c r="AC64" s="110"/>
      <c r="AE64" s="112"/>
      <c r="AF64" s="15" t="s">
        <v>9</v>
      </c>
      <c r="AG64" s="15">
        <v>636666</v>
      </c>
      <c r="AH64" s="15" t="s">
        <v>9</v>
      </c>
      <c r="AI64" s="15">
        <v>636666</v>
      </c>
      <c r="AJ64" s="29">
        <v>-83.6</v>
      </c>
      <c r="AK64" s="29">
        <v>-84</v>
      </c>
      <c r="AL64" s="110"/>
    </row>
    <row r="65" spans="2:38" ht="16.8" thickBot="1">
      <c r="B65" s="33"/>
      <c r="C65" s="119"/>
      <c r="D65" s="18" t="s">
        <v>10</v>
      </c>
      <c r="E65" s="18">
        <v>650000</v>
      </c>
      <c r="F65" s="18" t="s">
        <v>10</v>
      </c>
      <c r="G65" s="18">
        <v>650000</v>
      </c>
      <c r="H65" s="30">
        <v>12.9</v>
      </c>
      <c r="I65" s="30">
        <v>12.9</v>
      </c>
      <c r="J65" s="120"/>
      <c r="K65" s="19"/>
      <c r="L65" s="121"/>
      <c r="M65" s="18" t="s">
        <v>10</v>
      </c>
      <c r="N65" s="18">
        <v>650000</v>
      </c>
      <c r="O65" s="18" t="s">
        <v>10</v>
      </c>
      <c r="P65" s="18">
        <v>650000</v>
      </c>
      <c r="Q65" s="30">
        <v>-81.8</v>
      </c>
      <c r="R65" s="30">
        <v>-82.4</v>
      </c>
      <c r="S65" s="152"/>
      <c r="V65" s="119"/>
      <c r="W65" s="18" t="s">
        <v>10</v>
      </c>
      <c r="X65" s="18">
        <v>650000</v>
      </c>
      <c r="Y65" s="18" t="s">
        <v>10</v>
      </c>
      <c r="Z65" s="18">
        <v>650000</v>
      </c>
      <c r="AA65" s="30">
        <v>13.7</v>
      </c>
      <c r="AB65" s="30">
        <v>13.6</v>
      </c>
      <c r="AC65" s="120"/>
      <c r="AD65" s="19"/>
      <c r="AE65" s="121"/>
      <c r="AF65" s="18" t="s">
        <v>10</v>
      </c>
      <c r="AG65" s="18">
        <v>650000</v>
      </c>
      <c r="AH65" s="18" t="s">
        <v>10</v>
      </c>
      <c r="AI65" s="18">
        <v>650000</v>
      </c>
      <c r="AJ65" s="30">
        <v>-82.7</v>
      </c>
      <c r="AK65" s="30">
        <v>-83.5</v>
      </c>
      <c r="AL65" s="120"/>
    </row>
    <row r="66" spans="2:38">
      <c r="B66" s="33"/>
      <c r="AL66" s="32"/>
    </row>
    <row r="67" spans="2:38" ht="14.4" thickBot="1">
      <c r="B67" s="33"/>
      <c r="AL67" s="32"/>
    </row>
    <row r="68" spans="2:38" ht="15.75" customHeight="1">
      <c r="B68" s="33"/>
      <c r="C68" s="116" t="s">
        <v>52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56"/>
      <c r="V68" s="116" t="s">
        <v>52</v>
      </c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8"/>
    </row>
    <row r="69" spans="2:38" ht="14.4" thickBot="1">
      <c r="B69" s="33"/>
      <c r="C69" s="96" t="s">
        <v>78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154"/>
      <c r="V69" s="96" t="s">
        <v>79</v>
      </c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8"/>
    </row>
    <row r="70" spans="2:38" ht="15" customHeight="1">
      <c r="B70" s="33"/>
      <c r="C70" s="99" t="s">
        <v>7</v>
      </c>
      <c r="D70" s="101" t="s">
        <v>47</v>
      </c>
      <c r="E70" s="102"/>
      <c r="F70" s="105" t="s">
        <v>48</v>
      </c>
      <c r="G70" s="105"/>
      <c r="H70" s="107" t="s">
        <v>11</v>
      </c>
      <c r="I70" s="107"/>
      <c r="J70" s="105" t="s">
        <v>15</v>
      </c>
      <c r="L70" s="99" t="s">
        <v>7</v>
      </c>
      <c r="M70" s="101" t="s">
        <v>47</v>
      </c>
      <c r="N70" s="102"/>
      <c r="O70" s="105" t="s">
        <v>48</v>
      </c>
      <c r="P70" s="105"/>
      <c r="Q70" s="107" t="s">
        <v>12</v>
      </c>
      <c r="R70" s="107"/>
      <c r="S70" s="148" t="s">
        <v>16</v>
      </c>
      <c r="V70" s="99" t="s">
        <v>7</v>
      </c>
      <c r="W70" s="101" t="s">
        <v>47</v>
      </c>
      <c r="X70" s="102"/>
      <c r="Y70" s="105" t="s">
        <v>48</v>
      </c>
      <c r="Z70" s="105"/>
      <c r="AA70" s="107" t="s">
        <v>11</v>
      </c>
      <c r="AB70" s="107"/>
      <c r="AC70" s="105" t="s">
        <v>15</v>
      </c>
      <c r="AE70" s="99" t="s">
        <v>7</v>
      </c>
      <c r="AF70" s="101" t="s">
        <v>47</v>
      </c>
      <c r="AG70" s="102"/>
      <c r="AH70" s="105" t="s">
        <v>48</v>
      </c>
      <c r="AI70" s="105"/>
      <c r="AJ70" s="107" t="s">
        <v>12</v>
      </c>
      <c r="AK70" s="107"/>
      <c r="AL70" s="105" t="s">
        <v>16</v>
      </c>
    </row>
    <row r="71" spans="2:38" ht="14.4" thickBot="1">
      <c r="B71" s="33"/>
      <c r="C71" s="100"/>
      <c r="D71" s="103"/>
      <c r="E71" s="104"/>
      <c r="F71" s="106"/>
      <c r="G71" s="106"/>
      <c r="H71" s="16" t="s">
        <v>49</v>
      </c>
      <c r="I71" s="16" t="s">
        <v>50</v>
      </c>
      <c r="J71" s="106"/>
      <c r="L71" s="100"/>
      <c r="M71" s="103"/>
      <c r="N71" s="104"/>
      <c r="O71" s="106"/>
      <c r="P71" s="106"/>
      <c r="Q71" s="16" t="s">
        <v>49</v>
      </c>
      <c r="R71" s="16" t="s">
        <v>50</v>
      </c>
      <c r="S71" s="149"/>
      <c r="V71" s="100"/>
      <c r="W71" s="103"/>
      <c r="X71" s="104"/>
      <c r="Y71" s="106"/>
      <c r="Z71" s="106"/>
      <c r="AA71" s="16" t="s">
        <v>80</v>
      </c>
      <c r="AB71" s="16" t="s">
        <v>81</v>
      </c>
      <c r="AC71" s="106"/>
      <c r="AE71" s="100"/>
      <c r="AF71" s="103"/>
      <c r="AG71" s="104"/>
      <c r="AH71" s="106"/>
      <c r="AI71" s="106"/>
      <c r="AJ71" s="16" t="s">
        <v>80</v>
      </c>
      <c r="AK71" s="16" t="s">
        <v>81</v>
      </c>
      <c r="AL71" s="106"/>
    </row>
    <row r="72" spans="2:38" ht="15" customHeight="1">
      <c r="B72" s="33"/>
      <c r="C72" s="108" t="s">
        <v>51</v>
      </c>
      <c r="D72" s="15" t="s">
        <v>8</v>
      </c>
      <c r="E72" s="15">
        <v>623334</v>
      </c>
      <c r="F72" s="15" t="s">
        <v>8</v>
      </c>
      <c r="G72" s="15">
        <v>623334</v>
      </c>
      <c r="H72" s="29">
        <v>10.5</v>
      </c>
      <c r="I72" s="29">
        <v>11</v>
      </c>
      <c r="J72" s="109">
        <f>10*LOG((10^(H72/10)+10^(H73/10)+10^(H74/10)+10^(I72/10)+10^(I73/10)+10^(I74/10))/6)</f>
        <v>12.243737952223086</v>
      </c>
      <c r="L72" s="112" t="s">
        <v>51</v>
      </c>
      <c r="M72" s="15" t="s">
        <v>8</v>
      </c>
      <c r="N72" s="15">
        <v>623334</v>
      </c>
      <c r="O72" s="15" t="s">
        <v>8</v>
      </c>
      <c r="P72" s="15">
        <v>623334</v>
      </c>
      <c r="Q72" s="29">
        <v>-81.400000000000006</v>
      </c>
      <c r="R72" s="29">
        <v>-81.099999999999994</v>
      </c>
      <c r="S72" s="150">
        <f>10*LOG(6/((1/10^(Q72/10))+(1/10^(Q73/10))+(1/10^(Q74/10))+(1/10^(R72/10))+(1/10^(R73/10))+(1/10^(R74/10))))</f>
        <v>-81.679283691066416</v>
      </c>
      <c r="V72" s="108" t="s">
        <v>51</v>
      </c>
      <c r="W72" s="15" t="s">
        <v>8</v>
      </c>
      <c r="X72" s="15">
        <v>623334</v>
      </c>
      <c r="Y72" s="15" t="s">
        <v>8</v>
      </c>
      <c r="Z72" s="15">
        <v>623334</v>
      </c>
      <c r="AA72" s="29">
        <v>13.2</v>
      </c>
      <c r="AB72" s="29">
        <v>13.1</v>
      </c>
      <c r="AC72" s="109">
        <f>10*LOG((10^(AA72/10)+10^(AA73/10)+10^(AA74/10)+10^(AB72/10)+10^(AB73/10)+10^(AB74/10))/6)</f>
        <v>14.390092522776039</v>
      </c>
      <c r="AE72" s="112" t="s">
        <v>51</v>
      </c>
      <c r="AF72" s="15" t="s">
        <v>8</v>
      </c>
      <c r="AG72" s="15">
        <v>623334</v>
      </c>
      <c r="AH72" s="15" t="s">
        <v>8</v>
      </c>
      <c r="AI72" s="15">
        <v>623334</v>
      </c>
      <c r="AJ72" s="29">
        <v>-84</v>
      </c>
      <c r="AK72" s="29">
        <v>-83.6</v>
      </c>
      <c r="AL72" s="109">
        <f>10*LOG(6/((1/10^(AJ72/10))+(1/10^(AJ73/10))+(1/10^(AJ74/10))+(1/10^(AK72/10))+(1/10^(AK73/10))+(1/10^(AK74/10))))</f>
        <v>-84.23083633374543</v>
      </c>
    </row>
    <row r="73" spans="2:38" ht="16.2">
      <c r="B73" s="33"/>
      <c r="C73" s="108"/>
      <c r="D73" s="15" t="s">
        <v>9</v>
      </c>
      <c r="E73" s="15">
        <v>636666</v>
      </c>
      <c r="F73" s="15" t="s">
        <v>9</v>
      </c>
      <c r="G73" s="15">
        <v>636666</v>
      </c>
      <c r="H73" s="29">
        <v>12.5</v>
      </c>
      <c r="I73" s="29">
        <v>13</v>
      </c>
      <c r="J73" s="110"/>
      <c r="L73" s="112"/>
      <c r="M73" s="15" t="s">
        <v>9</v>
      </c>
      <c r="N73" s="15">
        <v>636666</v>
      </c>
      <c r="O73" s="15" t="s">
        <v>9</v>
      </c>
      <c r="P73" s="15">
        <v>636666</v>
      </c>
      <c r="Q73" s="29">
        <v>-82.8</v>
      </c>
      <c r="R73" s="29">
        <v>-82.1</v>
      </c>
      <c r="S73" s="151"/>
      <c r="V73" s="108"/>
      <c r="W73" s="15" t="s">
        <v>9</v>
      </c>
      <c r="X73" s="15">
        <v>636666</v>
      </c>
      <c r="Y73" s="15" t="s">
        <v>9</v>
      </c>
      <c r="Z73" s="15">
        <v>636666</v>
      </c>
      <c r="AA73" s="29">
        <v>15.1</v>
      </c>
      <c r="AB73" s="29">
        <v>14.5</v>
      </c>
      <c r="AC73" s="110"/>
      <c r="AE73" s="112"/>
      <c r="AF73" s="15" t="s">
        <v>9</v>
      </c>
      <c r="AG73" s="15">
        <v>636666</v>
      </c>
      <c r="AH73" s="15" t="s">
        <v>9</v>
      </c>
      <c r="AI73" s="15">
        <v>636666</v>
      </c>
      <c r="AJ73" s="29">
        <v>-85.2</v>
      </c>
      <c r="AK73" s="29">
        <v>-84.9</v>
      </c>
      <c r="AL73" s="110"/>
    </row>
    <row r="74" spans="2:38" ht="16.2">
      <c r="B74" s="34"/>
      <c r="C74" s="108"/>
      <c r="D74" s="15" t="s">
        <v>10</v>
      </c>
      <c r="E74" s="15">
        <v>650000</v>
      </c>
      <c r="F74" s="15" t="s">
        <v>10</v>
      </c>
      <c r="G74" s="15">
        <v>650000</v>
      </c>
      <c r="H74" s="29">
        <v>13.1</v>
      </c>
      <c r="I74" s="29">
        <v>12.7</v>
      </c>
      <c r="J74" s="111"/>
      <c r="K74" s="35"/>
      <c r="L74" s="112"/>
      <c r="M74" s="15" t="s">
        <v>10</v>
      </c>
      <c r="N74" s="15">
        <v>650000</v>
      </c>
      <c r="O74" s="15" t="s">
        <v>10</v>
      </c>
      <c r="P74" s="15">
        <v>650000</v>
      </c>
      <c r="Q74" s="29">
        <v>-81.2</v>
      </c>
      <c r="R74" s="29">
        <v>-81.2</v>
      </c>
      <c r="S74" s="155"/>
      <c r="T74" s="35"/>
      <c r="U74" s="35"/>
      <c r="V74" s="108"/>
      <c r="W74" s="15" t="s">
        <v>10</v>
      </c>
      <c r="X74" s="15">
        <v>650000</v>
      </c>
      <c r="Y74" s="15" t="s">
        <v>10</v>
      </c>
      <c r="Z74" s="15">
        <v>650000</v>
      </c>
      <c r="AA74" s="29">
        <v>15.5</v>
      </c>
      <c r="AB74" s="29">
        <v>14.4</v>
      </c>
      <c r="AC74" s="111"/>
      <c r="AD74" s="35"/>
      <c r="AE74" s="112"/>
      <c r="AF74" s="15" t="s">
        <v>10</v>
      </c>
      <c r="AG74" s="15">
        <v>650000</v>
      </c>
      <c r="AH74" s="15" t="s">
        <v>10</v>
      </c>
      <c r="AI74" s="15">
        <v>650000</v>
      </c>
      <c r="AJ74" s="29">
        <v>-83.8</v>
      </c>
      <c r="AK74" s="29">
        <v>-83.6</v>
      </c>
      <c r="AL74" s="111"/>
    </row>
    <row r="77" spans="2:38" ht="15">
      <c r="B77" s="68" t="s">
        <v>134</v>
      </c>
      <c r="C77" s="138" t="s">
        <v>45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40"/>
      <c r="T77" s="31"/>
      <c r="U77" s="31"/>
      <c r="V77" s="138" t="s">
        <v>45</v>
      </c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40"/>
    </row>
    <row r="78" spans="2:38" ht="16.5" customHeight="1" thickBot="1">
      <c r="B78" s="33" t="s">
        <v>133</v>
      </c>
      <c r="C78" s="141" t="s">
        <v>82</v>
      </c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3"/>
      <c r="V78" s="141" t="s">
        <v>83</v>
      </c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3"/>
    </row>
    <row r="79" spans="2:38">
      <c r="B79" s="33"/>
      <c r="C79" s="129" t="s">
        <v>7</v>
      </c>
      <c r="D79" s="131" t="s">
        <v>47</v>
      </c>
      <c r="E79" s="132"/>
      <c r="F79" s="123" t="s">
        <v>48</v>
      </c>
      <c r="G79" s="123"/>
      <c r="H79" s="122" t="s">
        <v>11</v>
      </c>
      <c r="I79" s="122"/>
      <c r="J79" s="123" t="s">
        <v>15</v>
      </c>
      <c r="L79" s="129" t="s">
        <v>7</v>
      </c>
      <c r="M79" s="131" t="s">
        <v>47</v>
      </c>
      <c r="N79" s="132"/>
      <c r="O79" s="123" t="s">
        <v>48</v>
      </c>
      <c r="P79" s="123"/>
      <c r="Q79" s="122" t="s">
        <v>12</v>
      </c>
      <c r="R79" s="122"/>
      <c r="S79" s="123" t="s">
        <v>16</v>
      </c>
      <c r="V79" s="129" t="s">
        <v>7</v>
      </c>
      <c r="W79" s="131" t="s">
        <v>47</v>
      </c>
      <c r="X79" s="132"/>
      <c r="Y79" s="123" t="s">
        <v>48</v>
      </c>
      <c r="Z79" s="123"/>
      <c r="AA79" s="122" t="s">
        <v>11</v>
      </c>
      <c r="AB79" s="122"/>
      <c r="AC79" s="123" t="s">
        <v>15</v>
      </c>
      <c r="AE79" s="129" t="s">
        <v>7</v>
      </c>
      <c r="AF79" s="131" t="s">
        <v>47</v>
      </c>
      <c r="AG79" s="132"/>
      <c r="AH79" s="123" t="s">
        <v>48</v>
      </c>
      <c r="AI79" s="123"/>
      <c r="AJ79" s="122" t="s">
        <v>12</v>
      </c>
      <c r="AK79" s="122"/>
      <c r="AL79" s="123" t="s">
        <v>16</v>
      </c>
    </row>
    <row r="80" spans="2:38" ht="15.75" customHeight="1" thickBot="1">
      <c r="B80" s="33"/>
      <c r="C80" s="130"/>
      <c r="D80" s="133"/>
      <c r="E80" s="134"/>
      <c r="F80" s="124"/>
      <c r="G80" s="124"/>
      <c r="H80" s="61" t="s">
        <v>49</v>
      </c>
      <c r="I80" s="61" t="s">
        <v>50</v>
      </c>
      <c r="J80" s="124"/>
      <c r="L80" s="130"/>
      <c r="M80" s="133"/>
      <c r="N80" s="134"/>
      <c r="O80" s="124"/>
      <c r="P80" s="124"/>
      <c r="Q80" s="61" t="s">
        <v>49</v>
      </c>
      <c r="R80" s="61" t="s">
        <v>50</v>
      </c>
      <c r="S80" s="124"/>
      <c r="V80" s="130"/>
      <c r="W80" s="133"/>
      <c r="X80" s="134"/>
      <c r="Y80" s="124"/>
      <c r="Z80" s="124"/>
      <c r="AA80" s="61" t="s">
        <v>84</v>
      </c>
      <c r="AB80" s="61" t="s">
        <v>85</v>
      </c>
      <c r="AC80" s="124"/>
      <c r="AE80" s="130"/>
      <c r="AF80" s="133"/>
      <c r="AG80" s="134"/>
      <c r="AH80" s="124"/>
      <c r="AI80" s="124"/>
      <c r="AJ80" s="61" t="s">
        <v>84</v>
      </c>
      <c r="AK80" s="61" t="s">
        <v>85</v>
      </c>
      <c r="AL80" s="124"/>
    </row>
    <row r="81" spans="2:38" ht="16.2">
      <c r="B81" s="33"/>
      <c r="C81" s="125" t="s">
        <v>51</v>
      </c>
      <c r="D81" s="62" t="s">
        <v>8</v>
      </c>
      <c r="E81" s="62">
        <v>623334</v>
      </c>
      <c r="F81" s="62" t="s">
        <v>8</v>
      </c>
      <c r="G81" s="62">
        <v>623334</v>
      </c>
      <c r="H81" s="63">
        <v>11.810600000000001</v>
      </c>
      <c r="I81" s="63">
        <v>13.3314</v>
      </c>
      <c r="J81" s="135">
        <f>10*LOG((10^(H81/10)+10^(H82/10)+10^(H83/10)+10^(I81/10)+10^(I82/10)+10^(I83/10))/6)</f>
        <v>12.716198447980462</v>
      </c>
      <c r="L81" s="127" t="s">
        <v>51</v>
      </c>
      <c r="M81" s="62" t="s">
        <v>8</v>
      </c>
      <c r="N81" s="62">
        <v>623334</v>
      </c>
      <c r="O81" s="62" t="s">
        <v>8</v>
      </c>
      <c r="P81" s="62">
        <v>623334</v>
      </c>
      <c r="Q81" s="63">
        <v>-81.573300000000003</v>
      </c>
      <c r="R81" s="63">
        <v>-81.249200000000002</v>
      </c>
      <c r="S81" s="135">
        <f>10*LOG(6/((1/10^(Q81/10))+(1/10^(Q82/10))+(1/10^(Q83/10))+(1/10^(R81/10))+(1/10^(R82/10))+(1/10^(R83/10))))</f>
        <v>-82.325737728959723</v>
      </c>
      <c r="V81" s="125" t="s">
        <v>51</v>
      </c>
      <c r="W81" s="62" t="s">
        <v>8</v>
      </c>
      <c r="X81" s="62">
        <v>623334</v>
      </c>
      <c r="Y81" s="62" t="s">
        <v>8</v>
      </c>
      <c r="Z81" s="62">
        <v>623334</v>
      </c>
      <c r="AA81" s="63">
        <v>14.035</v>
      </c>
      <c r="AB81" s="63">
        <v>14.122999999999999</v>
      </c>
      <c r="AC81" s="135">
        <f>10*LOG((10^(AA81/10)+10^(AA82/10)+10^(AA83/10)+10^(AB81/10)+10^(AB82/10)+10^(AB83/10))/6)</f>
        <v>13.810801904308239</v>
      </c>
      <c r="AE81" s="127" t="s">
        <v>51</v>
      </c>
      <c r="AF81" s="62" t="s">
        <v>8</v>
      </c>
      <c r="AG81" s="62">
        <v>623334</v>
      </c>
      <c r="AH81" s="62" t="s">
        <v>8</v>
      </c>
      <c r="AI81" s="62">
        <v>623334</v>
      </c>
      <c r="AJ81" s="63">
        <v>-81.672300000000007</v>
      </c>
      <c r="AK81" s="63">
        <v>-81.809200000000004</v>
      </c>
      <c r="AL81" s="135">
        <f>10*LOG(6/((1/10^(AJ81/10))+(1/10^(AJ82/10))+(1/10^(AJ83/10))+(1/10^(AK81/10))+(1/10^(AK82/10))+(1/10^(AK83/10))))</f>
        <v>-82.767839862067575</v>
      </c>
    </row>
    <row r="82" spans="2:38" ht="15" customHeight="1">
      <c r="B82" s="33"/>
      <c r="C82" s="125"/>
      <c r="D82" s="62" t="s">
        <v>9</v>
      </c>
      <c r="E82" s="62">
        <v>636666</v>
      </c>
      <c r="F82" s="62" t="s">
        <v>9</v>
      </c>
      <c r="G82" s="62">
        <v>636666</v>
      </c>
      <c r="H82" s="63">
        <v>12.1836</v>
      </c>
      <c r="I82" s="63">
        <v>13.145200000000001</v>
      </c>
      <c r="J82" s="136"/>
      <c r="L82" s="127"/>
      <c r="M82" s="62" t="s">
        <v>9</v>
      </c>
      <c r="N82" s="62">
        <v>636666</v>
      </c>
      <c r="O82" s="62" t="s">
        <v>9</v>
      </c>
      <c r="P82" s="62">
        <v>636666</v>
      </c>
      <c r="Q82" s="63">
        <v>-82.725399999999993</v>
      </c>
      <c r="R82" s="63">
        <v>-82.974199999999996</v>
      </c>
      <c r="S82" s="136"/>
      <c r="V82" s="125"/>
      <c r="W82" s="62" t="s">
        <v>9</v>
      </c>
      <c r="X82" s="62">
        <v>636666</v>
      </c>
      <c r="Y82" s="62" t="s">
        <v>9</v>
      </c>
      <c r="Z82" s="62">
        <v>636666</v>
      </c>
      <c r="AA82" s="63">
        <v>13.8154</v>
      </c>
      <c r="AB82" s="63">
        <v>12.909000000000001</v>
      </c>
      <c r="AC82" s="136"/>
      <c r="AE82" s="127"/>
      <c r="AF82" s="62" t="s">
        <v>9</v>
      </c>
      <c r="AG82" s="62">
        <v>636666</v>
      </c>
      <c r="AH82" s="62" t="s">
        <v>9</v>
      </c>
      <c r="AI82" s="62">
        <v>636666</v>
      </c>
      <c r="AJ82" s="63">
        <v>-83.049199999999999</v>
      </c>
      <c r="AK82" s="63">
        <v>-83.274000000000001</v>
      </c>
      <c r="AL82" s="136"/>
    </row>
    <row r="83" spans="2:38" ht="16.8" thickBot="1">
      <c r="B83" s="33"/>
      <c r="C83" s="126"/>
      <c r="D83" s="65" t="s">
        <v>10</v>
      </c>
      <c r="E83" s="65">
        <v>650000</v>
      </c>
      <c r="F83" s="65" t="s">
        <v>10</v>
      </c>
      <c r="G83" s="65">
        <v>650000</v>
      </c>
      <c r="H83" s="66">
        <v>12.8118</v>
      </c>
      <c r="I83" s="66">
        <v>12.824999999999999</v>
      </c>
      <c r="J83" s="144"/>
      <c r="K83" s="19"/>
      <c r="L83" s="128"/>
      <c r="M83" s="65" t="s">
        <v>10</v>
      </c>
      <c r="N83" s="65">
        <v>650000</v>
      </c>
      <c r="O83" s="65" t="s">
        <v>10</v>
      </c>
      <c r="P83" s="65">
        <v>650000</v>
      </c>
      <c r="Q83" s="63">
        <v>-82.417000000000002</v>
      </c>
      <c r="R83" s="66">
        <v>-82.739500000000007</v>
      </c>
      <c r="S83" s="144"/>
      <c r="V83" s="126"/>
      <c r="W83" s="65" t="s">
        <v>10</v>
      </c>
      <c r="X83" s="65">
        <v>650000</v>
      </c>
      <c r="Y83" s="65" t="s">
        <v>10</v>
      </c>
      <c r="Z83" s="65">
        <v>650000</v>
      </c>
      <c r="AA83" s="66">
        <v>13.976100000000001</v>
      </c>
      <c r="AB83" s="66">
        <v>13.897399999999999</v>
      </c>
      <c r="AC83" s="144"/>
      <c r="AD83" s="19"/>
      <c r="AE83" s="128"/>
      <c r="AF83" s="65" t="s">
        <v>10</v>
      </c>
      <c r="AG83" s="65">
        <v>650000</v>
      </c>
      <c r="AH83" s="65" t="s">
        <v>10</v>
      </c>
      <c r="AI83" s="65">
        <v>650000</v>
      </c>
      <c r="AJ83" s="66">
        <v>-82.694000000000003</v>
      </c>
      <c r="AK83" s="66">
        <v>-83.727699999999999</v>
      </c>
      <c r="AL83" s="144"/>
    </row>
    <row r="84" spans="2:38">
      <c r="B84" s="33"/>
      <c r="S84" s="32"/>
      <c r="AL84" s="32"/>
    </row>
    <row r="85" spans="2:38" ht="14.4" thickBot="1">
      <c r="B85" s="33"/>
      <c r="S85" s="32"/>
      <c r="AL85" s="32"/>
    </row>
    <row r="86" spans="2:38" ht="15">
      <c r="B86" s="33"/>
      <c r="C86" s="145" t="s">
        <v>52</v>
      </c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7"/>
      <c r="V86" s="145" t="s">
        <v>52</v>
      </c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7"/>
    </row>
    <row r="87" spans="2:38" ht="16.5" customHeight="1" thickBot="1">
      <c r="B87" s="33"/>
      <c r="C87" s="141" t="s">
        <v>82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3"/>
      <c r="V87" s="141" t="s">
        <v>83</v>
      </c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3"/>
    </row>
    <row r="88" spans="2:38">
      <c r="B88" s="33"/>
      <c r="C88" s="129" t="s">
        <v>7</v>
      </c>
      <c r="D88" s="131" t="s">
        <v>47</v>
      </c>
      <c r="E88" s="132"/>
      <c r="F88" s="123" t="s">
        <v>48</v>
      </c>
      <c r="G88" s="123"/>
      <c r="H88" s="122" t="s">
        <v>11</v>
      </c>
      <c r="I88" s="122"/>
      <c r="J88" s="123" t="s">
        <v>15</v>
      </c>
      <c r="L88" s="129" t="s">
        <v>7</v>
      </c>
      <c r="M88" s="131" t="s">
        <v>47</v>
      </c>
      <c r="N88" s="132"/>
      <c r="O88" s="123" t="s">
        <v>48</v>
      </c>
      <c r="P88" s="123"/>
      <c r="Q88" s="122" t="s">
        <v>12</v>
      </c>
      <c r="R88" s="122"/>
      <c r="S88" s="123" t="s">
        <v>16</v>
      </c>
      <c r="V88" s="129" t="s">
        <v>7</v>
      </c>
      <c r="W88" s="131" t="s">
        <v>47</v>
      </c>
      <c r="X88" s="132"/>
      <c r="Y88" s="123" t="s">
        <v>48</v>
      </c>
      <c r="Z88" s="123"/>
      <c r="AA88" s="122" t="s">
        <v>11</v>
      </c>
      <c r="AB88" s="122"/>
      <c r="AC88" s="123" t="s">
        <v>15</v>
      </c>
      <c r="AE88" s="129" t="s">
        <v>7</v>
      </c>
      <c r="AF88" s="131" t="s">
        <v>47</v>
      </c>
      <c r="AG88" s="132"/>
      <c r="AH88" s="123" t="s">
        <v>48</v>
      </c>
      <c r="AI88" s="123"/>
      <c r="AJ88" s="122" t="s">
        <v>12</v>
      </c>
      <c r="AK88" s="122"/>
      <c r="AL88" s="123" t="s">
        <v>16</v>
      </c>
    </row>
    <row r="89" spans="2:38" ht="15.75" customHeight="1" thickBot="1">
      <c r="B89" s="33"/>
      <c r="C89" s="130"/>
      <c r="D89" s="133"/>
      <c r="E89" s="134"/>
      <c r="F89" s="124"/>
      <c r="G89" s="124"/>
      <c r="H89" s="61" t="s">
        <v>49</v>
      </c>
      <c r="I89" s="61" t="s">
        <v>50</v>
      </c>
      <c r="J89" s="124"/>
      <c r="L89" s="130"/>
      <c r="M89" s="133"/>
      <c r="N89" s="134"/>
      <c r="O89" s="124"/>
      <c r="P89" s="124"/>
      <c r="Q89" s="61" t="s">
        <v>49</v>
      </c>
      <c r="R89" s="61" t="s">
        <v>50</v>
      </c>
      <c r="S89" s="124"/>
      <c r="V89" s="130"/>
      <c r="W89" s="133"/>
      <c r="X89" s="134"/>
      <c r="Y89" s="124"/>
      <c r="Z89" s="124"/>
      <c r="AA89" s="61" t="s">
        <v>84</v>
      </c>
      <c r="AB89" s="61" t="s">
        <v>85</v>
      </c>
      <c r="AC89" s="124"/>
      <c r="AE89" s="130"/>
      <c r="AF89" s="133"/>
      <c r="AG89" s="134"/>
      <c r="AH89" s="124"/>
      <c r="AI89" s="124"/>
      <c r="AJ89" s="61" t="s">
        <v>84</v>
      </c>
      <c r="AK89" s="61" t="s">
        <v>85</v>
      </c>
      <c r="AL89" s="124"/>
    </row>
    <row r="90" spans="2:38" ht="16.2">
      <c r="B90" s="33"/>
      <c r="C90" s="125" t="s">
        <v>51</v>
      </c>
      <c r="D90" s="62" t="s">
        <v>8</v>
      </c>
      <c r="E90" s="62">
        <v>623334</v>
      </c>
      <c r="F90" s="62" t="s">
        <v>8</v>
      </c>
      <c r="G90" s="62">
        <v>623334</v>
      </c>
      <c r="H90" s="63">
        <v>10.909000000000001</v>
      </c>
      <c r="I90" s="63">
        <v>11.3735</v>
      </c>
      <c r="J90" s="135">
        <f>10*LOG((10^(H90/10)+10^(H91/10)+10^(H92/10)+10^(I90/10)+10^(I91/10)+10^(I92/10))/6)</f>
        <v>12.416905875146544</v>
      </c>
      <c r="L90" s="127" t="s">
        <v>51</v>
      </c>
      <c r="M90" s="62" t="s">
        <v>8</v>
      </c>
      <c r="N90" s="62">
        <v>623334</v>
      </c>
      <c r="O90" s="62" t="s">
        <v>8</v>
      </c>
      <c r="P90" s="62">
        <v>623334</v>
      </c>
      <c r="Q90" s="63">
        <v>-81.929900000000004</v>
      </c>
      <c r="R90" s="63">
        <v>-82.415400000000005</v>
      </c>
      <c r="S90" s="135">
        <f>10*LOG(6/((1/10^(Q90/10))+(1/10^(Q91/10))+(1/10^(Q92/10))+(1/10^(R90/10))+(1/10^(R91/10))+(1/10^(R92/10))))</f>
        <v>-82.306897764906608</v>
      </c>
      <c r="V90" s="125" t="s">
        <v>51</v>
      </c>
      <c r="W90" s="62" t="s">
        <v>8</v>
      </c>
      <c r="X90" s="62">
        <v>623334</v>
      </c>
      <c r="Y90" s="62" t="s">
        <v>8</v>
      </c>
      <c r="Z90" s="62">
        <v>623334</v>
      </c>
      <c r="AA90" s="63">
        <v>13.7095</v>
      </c>
      <c r="AB90" s="63">
        <v>12.623699999999999</v>
      </c>
      <c r="AC90" s="135">
        <f>10*LOG((10^(AA90/10)+10^(AA91/10)+10^(AA92/10)+10^(AB90/10)+10^(AB91/10)+10^(AB92/10))/6)</f>
        <v>14.49475402469897</v>
      </c>
      <c r="AE90" s="127" t="s">
        <v>51</v>
      </c>
      <c r="AF90" s="62" t="s">
        <v>8</v>
      </c>
      <c r="AG90" s="62">
        <v>623334</v>
      </c>
      <c r="AH90" s="62" t="s">
        <v>8</v>
      </c>
      <c r="AI90" s="62">
        <v>623334</v>
      </c>
      <c r="AJ90" s="63">
        <v>-84.116100000000003</v>
      </c>
      <c r="AK90" s="63">
        <v>-84.053399999999996</v>
      </c>
      <c r="AL90" s="135">
        <f>10*LOG(6/((1/10^(AJ90/10))+(1/10^(AJ91/10))+(1/10^(AJ92/10))+(1/10^(AK90/10))+(1/10^(AK91/10))+(1/10^(AK92/10))))</f>
        <v>-83.859555681252985</v>
      </c>
    </row>
    <row r="91" spans="2:38" ht="15" customHeight="1">
      <c r="B91" s="33"/>
      <c r="C91" s="125"/>
      <c r="D91" s="62" t="s">
        <v>9</v>
      </c>
      <c r="E91" s="62">
        <v>636666</v>
      </c>
      <c r="F91" s="62" t="s">
        <v>9</v>
      </c>
      <c r="G91" s="62">
        <v>636666</v>
      </c>
      <c r="H91" s="63">
        <v>12.806800000000001</v>
      </c>
      <c r="I91" s="63">
        <v>13.359500000000001</v>
      </c>
      <c r="J91" s="136"/>
      <c r="L91" s="127"/>
      <c r="M91" s="62" t="s">
        <v>9</v>
      </c>
      <c r="N91" s="62">
        <v>636666</v>
      </c>
      <c r="O91" s="62" t="s">
        <v>9</v>
      </c>
      <c r="P91" s="62">
        <v>636666</v>
      </c>
      <c r="Q91" s="63">
        <v>-83</v>
      </c>
      <c r="R91" s="63">
        <v>-83.156599999999997</v>
      </c>
      <c r="S91" s="136"/>
      <c r="V91" s="125"/>
      <c r="W91" s="62" t="s">
        <v>9</v>
      </c>
      <c r="X91" s="62">
        <v>636666</v>
      </c>
      <c r="Y91" s="62" t="s">
        <v>9</v>
      </c>
      <c r="Z91" s="62">
        <v>636666</v>
      </c>
      <c r="AA91" s="63">
        <v>15.825100000000001</v>
      </c>
      <c r="AB91" s="63">
        <v>14.286799999999999</v>
      </c>
      <c r="AC91" s="136"/>
      <c r="AE91" s="127"/>
      <c r="AF91" s="62" t="s">
        <v>9</v>
      </c>
      <c r="AG91" s="62">
        <v>636666</v>
      </c>
      <c r="AH91" s="62" t="s">
        <v>9</v>
      </c>
      <c r="AI91" s="62">
        <v>636666</v>
      </c>
      <c r="AJ91" s="63">
        <v>-83.342299999999994</v>
      </c>
      <c r="AK91" s="63">
        <v>-83.981399999999994</v>
      </c>
      <c r="AL91" s="136"/>
    </row>
    <row r="92" spans="2:38" ht="16.2">
      <c r="B92" s="34"/>
      <c r="C92" s="125"/>
      <c r="D92" s="62" t="s">
        <v>10</v>
      </c>
      <c r="E92" s="62">
        <v>650000</v>
      </c>
      <c r="F92" s="62" t="s">
        <v>10</v>
      </c>
      <c r="G92" s="62">
        <v>650000</v>
      </c>
      <c r="H92" s="63">
        <v>12.555</v>
      </c>
      <c r="I92" s="63">
        <v>12.9794</v>
      </c>
      <c r="J92" s="137"/>
      <c r="K92" s="35"/>
      <c r="L92" s="127"/>
      <c r="M92" s="62" t="s">
        <v>10</v>
      </c>
      <c r="N92" s="62">
        <v>650000</v>
      </c>
      <c r="O92" s="62" t="s">
        <v>10</v>
      </c>
      <c r="P92" s="62">
        <v>650000</v>
      </c>
      <c r="Q92" s="63">
        <v>-81.2</v>
      </c>
      <c r="R92" s="63">
        <v>-81.818799999999996</v>
      </c>
      <c r="S92" s="137"/>
      <c r="T92" s="35"/>
      <c r="U92" s="35"/>
      <c r="V92" s="125"/>
      <c r="W92" s="62" t="s">
        <v>10</v>
      </c>
      <c r="X92" s="62">
        <v>650000</v>
      </c>
      <c r="Y92" s="62" t="s">
        <v>10</v>
      </c>
      <c r="Z92" s="62">
        <v>650000</v>
      </c>
      <c r="AA92" s="63">
        <v>15.569800000000001</v>
      </c>
      <c r="AB92" s="63">
        <v>14.1463</v>
      </c>
      <c r="AC92" s="137"/>
      <c r="AD92" s="35"/>
      <c r="AE92" s="127"/>
      <c r="AF92" s="62" t="s">
        <v>10</v>
      </c>
      <c r="AG92" s="62">
        <v>650000</v>
      </c>
      <c r="AH92" s="62" t="s">
        <v>10</v>
      </c>
      <c r="AI92" s="62">
        <v>650000</v>
      </c>
      <c r="AJ92" s="63">
        <v>-83.750299999999996</v>
      </c>
      <c r="AK92" s="63">
        <v>-83.869</v>
      </c>
      <c r="AL92" s="137"/>
    </row>
  </sheetData>
  <mergeCells count="320">
    <mergeCell ref="V81:V83"/>
    <mergeCell ref="AC81:AC83"/>
    <mergeCell ref="AE81:AE83"/>
    <mergeCell ref="AL81:AL83"/>
    <mergeCell ref="V86:AL86"/>
    <mergeCell ref="V88:V89"/>
    <mergeCell ref="W88:X89"/>
    <mergeCell ref="Y88:Z89"/>
    <mergeCell ref="AA88:AB88"/>
    <mergeCell ref="AC88:AC89"/>
    <mergeCell ref="AE88:AE89"/>
    <mergeCell ref="AF88:AG89"/>
    <mergeCell ref="AH88:AI89"/>
    <mergeCell ref="AJ88:AK88"/>
    <mergeCell ref="AL88:AL89"/>
    <mergeCell ref="V77:AL77"/>
    <mergeCell ref="V79:V80"/>
    <mergeCell ref="W79:X80"/>
    <mergeCell ref="Y79:Z80"/>
    <mergeCell ref="AA79:AB79"/>
    <mergeCell ref="AC79:AC80"/>
    <mergeCell ref="AE79:AE80"/>
    <mergeCell ref="AF79:AG80"/>
    <mergeCell ref="AH79:AI80"/>
    <mergeCell ref="AJ79:AK79"/>
    <mergeCell ref="AL79:AL80"/>
    <mergeCell ref="V90:V92"/>
    <mergeCell ref="AC90:AC92"/>
    <mergeCell ref="AE90:AE92"/>
    <mergeCell ref="AL90:AL92"/>
    <mergeCell ref="C90:C92"/>
    <mergeCell ref="J90:J92"/>
    <mergeCell ref="L90:L92"/>
    <mergeCell ref="S90:S92"/>
    <mergeCell ref="V78:AL78"/>
    <mergeCell ref="V87:AL87"/>
    <mergeCell ref="C81:C83"/>
    <mergeCell ref="J81:J83"/>
    <mergeCell ref="L81:L83"/>
    <mergeCell ref="S81:S83"/>
    <mergeCell ref="C86:S86"/>
    <mergeCell ref="C87:S87"/>
    <mergeCell ref="C88:C89"/>
    <mergeCell ref="D88:E89"/>
    <mergeCell ref="F88:G89"/>
    <mergeCell ref="H88:I88"/>
    <mergeCell ref="J88:J89"/>
    <mergeCell ref="L88:L89"/>
    <mergeCell ref="M88:N89"/>
    <mergeCell ref="O88:P89"/>
    <mergeCell ref="Q88:R88"/>
    <mergeCell ref="S88:S89"/>
    <mergeCell ref="C77:S77"/>
    <mergeCell ref="C78:S78"/>
    <mergeCell ref="C79:C80"/>
    <mergeCell ref="D79:E80"/>
    <mergeCell ref="F79:G80"/>
    <mergeCell ref="H79:I79"/>
    <mergeCell ref="J79:J80"/>
    <mergeCell ref="L79:L80"/>
    <mergeCell ref="M79:N80"/>
    <mergeCell ref="O79:P80"/>
    <mergeCell ref="Q79:R79"/>
    <mergeCell ref="S79:S80"/>
    <mergeCell ref="AJ70:AK70"/>
    <mergeCell ref="AL70:AL71"/>
    <mergeCell ref="V72:V74"/>
    <mergeCell ref="AC72:AC74"/>
    <mergeCell ref="AE72:AE74"/>
    <mergeCell ref="AL72:AL74"/>
    <mergeCell ref="V68:AL68"/>
    <mergeCell ref="V69:AL69"/>
    <mergeCell ref="V70:V71"/>
    <mergeCell ref="W70:X71"/>
    <mergeCell ref="Y70:Z71"/>
    <mergeCell ref="AA70:AB70"/>
    <mergeCell ref="AC70:AC71"/>
    <mergeCell ref="AE70:AE71"/>
    <mergeCell ref="AF70:AG71"/>
    <mergeCell ref="AH70:AI71"/>
    <mergeCell ref="AJ61:AK61"/>
    <mergeCell ref="AL61:AL62"/>
    <mergeCell ref="V63:V65"/>
    <mergeCell ref="AC63:AC65"/>
    <mergeCell ref="AE63:AE65"/>
    <mergeCell ref="AL63:AL65"/>
    <mergeCell ref="V59:AL59"/>
    <mergeCell ref="V60:AL60"/>
    <mergeCell ref="V61:V62"/>
    <mergeCell ref="W61:X62"/>
    <mergeCell ref="Y61:Z62"/>
    <mergeCell ref="AA61:AB61"/>
    <mergeCell ref="AC61:AC62"/>
    <mergeCell ref="AE61:AE62"/>
    <mergeCell ref="AF61:AG62"/>
    <mergeCell ref="AH61:AI62"/>
    <mergeCell ref="AJ52:AK52"/>
    <mergeCell ref="AL52:AL53"/>
    <mergeCell ref="V54:V56"/>
    <mergeCell ref="AC54:AC56"/>
    <mergeCell ref="AE54:AE56"/>
    <mergeCell ref="AL54:AL56"/>
    <mergeCell ref="V50:AL50"/>
    <mergeCell ref="V51:AL51"/>
    <mergeCell ref="V52:V53"/>
    <mergeCell ref="W52:X53"/>
    <mergeCell ref="Y52:Z53"/>
    <mergeCell ref="AA52:AB52"/>
    <mergeCell ref="AC52:AC53"/>
    <mergeCell ref="AE52:AE53"/>
    <mergeCell ref="AF52:AG53"/>
    <mergeCell ref="AH52:AI53"/>
    <mergeCell ref="AJ43:AK43"/>
    <mergeCell ref="AL43:AL44"/>
    <mergeCell ref="V45:V47"/>
    <mergeCell ref="AC45:AC47"/>
    <mergeCell ref="AE45:AE47"/>
    <mergeCell ref="AL45:AL47"/>
    <mergeCell ref="V41:AL41"/>
    <mergeCell ref="V42:AL42"/>
    <mergeCell ref="V43:V44"/>
    <mergeCell ref="W43:X44"/>
    <mergeCell ref="Y43:Z44"/>
    <mergeCell ref="AA43:AB43"/>
    <mergeCell ref="AC43:AC44"/>
    <mergeCell ref="AE43:AE44"/>
    <mergeCell ref="AF43:AG44"/>
    <mergeCell ref="AH43:AI44"/>
    <mergeCell ref="AJ34:AK34"/>
    <mergeCell ref="AL34:AL35"/>
    <mergeCell ref="V36:V38"/>
    <mergeCell ref="AC36:AC38"/>
    <mergeCell ref="AE36:AE38"/>
    <mergeCell ref="AL36:AL38"/>
    <mergeCell ref="V32:AL32"/>
    <mergeCell ref="V33:AL33"/>
    <mergeCell ref="V34:V35"/>
    <mergeCell ref="W34:X35"/>
    <mergeCell ref="Y34:Z35"/>
    <mergeCell ref="AA34:AB34"/>
    <mergeCell ref="AC34:AC35"/>
    <mergeCell ref="AE34:AE35"/>
    <mergeCell ref="AF34:AG35"/>
    <mergeCell ref="AH34:AI35"/>
    <mergeCell ref="AJ25:AK25"/>
    <mergeCell ref="AL25:AL26"/>
    <mergeCell ref="V27:V29"/>
    <mergeCell ref="AC27:AC29"/>
    <mergeCell ref="AE27:AE29"/>
    <mergeCell ref="AL27:AL29"/>
    <mergeCell ref="V23:AL23"/>
    <mergeCell ref="V24:AL24"/>
    <mergeCell ref="V25:V26"/>
    <mergeCell ref="W25:X26"/>
    <mergeCell ref="Y25:Z26"/>
    <mergeCell ref="AA25:AB25"/>
    <mergeCell ref="AC25:AC26"/>
    <mergeCell ref="AE25:AE26"/>
    <mergeCell ref="AF25:AG26"/>
    <mergeCell ref="AH25:AI26"/>
    <mergeCell ref="AJ16:AK16"/>
    <mergeCell ref="AL16:AL17"/>
    <mergeCell ref="V18:V20"/>
    <mergeCell ref="AC18:AC20"/>
    <mergeCell ref="AE18:AE20"/>
    <mergeCell ref="AL18:AL20"/>
    <mergeCell ref="V14:AL14"/>
    <mergeCell ref="V15:AL15"/>
    <mergeCell ref="V16:V17"/>
    <mergeCell ref="W16:X17"/>
    <mergeCell ref="Y16:Z17"/>
    <mergeCell ref="AA16:AB16"/>
    <mergeCell ref="AC16:AC17"/>
    <mergeCell ref="AE16:AE17"/>
    <mergeCell ref="AF16:AG17"/>
    <mergeCell ref="AH16:AI17"/>
    <mergeCell ref="AJ7:AK7"/>
    <mergeCell ref="AL7:AL8"/>
    <mergeCell ref="V9:V11"/>
    <mergeCell ref="AC9:AC11"/>
    <mergeCell ref="AE9:AE11"/>
    <mergeCell ref="AL9:AL11"/>
    <mergeCell ref="V5:AL5"/>
    <mergeCell ref="V6:AL6"/>
    <mergeCell ref="V7:V8"/>
    <mergeCell ref="W7:X8"/>
    <mergeCell ref="Y7:Z8"/>
    <mergeCell ref="AA7:AB7"/>
    <mergeCell ref="AC7:AC8"/>
    <mergeCell ref="AE7:AE8"/>
    <mergeCell ref="AF7:AG8"/>
    <mergeCell ref="AH7:AI8"/>
    <mergeCell ref="Q70:R70"/>
    <mergeCell ref="S70:S71"/>
    <mergeCell ref="C72:C74"/>
    <mergeCell ref="J72:J74"/>
    <mergeCell ref="L72:L74"/>
    <mergeCell ref="S72:S74"/>
    <mergeCell ref="C68:S68"/>
    <mergeCell ref="C69:S69"/>
    <mergeCell ref="C70:C71"/>
    <mergeCell ref="D70:E71"/>
    <mergeCell ref="F70:G71"/>
    <mergeCell ref="H70:I70"/>
    <mergeCell ref="J70:J71"/>
    <mergeCell ref="L70:L71"/>
    <mergeCell ref="M70:N71"/>
    <mergeCell ref="O70:P71"/>
    <mergeCell ref="Q61:R61"/>
    <mergeCell ref="S61:S62"/>
    <mergeCell ref="C63:C65"/>
    <mergeCell ref="J63:J65"/>
    <mergeCell ref="L63:L65"/>
    <mergeCell ref="S63:S65"/>
    <mergeCell ref="C59:S59"/>
    <mergeCell ref="C60:S60"/>
    <mergeCell ref="C61:C62"/>
    <mergeCell ref="D61:E62"/>
    <mergeCell ref="F61:G62"/>
    <mergeCell ref="H61:I61"/>
    <mergeCell ref="J61:J62"/>
    <mergeCell ref="L61:L62"/>
    <mergeCell ref="M61:N62"/>
    <mergeCell ref="O61:P62"/>
    <mergeCell ref="Q52:R52"/>
    <mergeCell ref="S52:S53"/>
    <mergeCell ref="C54:C56"/>
    <mergeCell ref="J54:J56"/>
    <mergeCell ref="L54:L56"/>
    <mergeCell ref="S54:S56"/>
    <mergeCell ref="C50:S50"/>
    <mergeCell ref="C51:S51"/>
    <mergeCell ref="C52:C53"/>
    <mergeCell ref="D52:E53"/>
    <mergeCell ref="F52:G53"/>
    <mergeCell ref="H52:I52"/>
    <mergeCell ref="J52:J53"/>
    <mergeCell ref="L52:L53"/>
    <mergeCell ref="M52:N53"/>
    <mergeCell ref="O52:P53"/>
    <mergeCell ref="Q43:R43"/>
    <mergeCell ref="S43:S44"/>
    <mergeCell ref="C45:C47"/>
    <mergeCell ref="J45:J47"/>
    <mergeCell ref="L45:L47"/>
    <mergeCell ref="S45:S47"/>
    <mergeCell ref="C41:S41"/>
    <mergeCell ref="C42:S42"/>
    <mergeCell ref="C43:C44"/>
    <mergeCell ref="D43:E44"/>
    <mergeCell ref="F43:G44"/>
    <mergeCell ref="H43:I43"/>
    <mergeCell ref="J43:J44"/>
    <mergeCell ref="L43:L44"/>
    <mergeCell ref="M43:N44"/>
    <mergeCell ref="O43:P44"/>
    <mergeCell ref="Q34:R34"/>
    <mergeCell ref="S34:S35"/>
    <mergeCell ref="C36:C38"/>
    <mergeCell ref="J36:J38"/>
    <mergeCell ref="L36:L38"/>
    <mergeCell ref="S36:S38"/>
    <mergeCell ref="C32:S32"/>
    <mergeCell ref="C33:S33"/>
    <mergeCell ref="C34:C35"/>
    <mergeCell ref="D34:E35"/>
    <mergeCell ref="F34:G35"/>
    <mergeCell ref="H34:I34"/>
    <mergeCell ref="J34:J35"/>
    <mergeCell ref="L34:L35"/>
    <mergeCell ref="M34:N35"/>
    <mergeCell ref="O34:P35"/>
    <mergeCell ref="Q25:R25"/>
    <mergeCell ref="S25:S26"/>
    <mergeCell ref="C27:C29"/>
    <mergeCell ref="J27:J29"/>
    <mergeCell ref="L27:L29"/>
    <mergeCell ref="S27:S29"/>
    <mergeCell ref="C23:S23"/>
    <mergeCell ref="C24:S24"/>
    <mergeCell ref="C25:C26"/>
    <mergeCell ref="D25:E26"/>
    <mergeCell ref="F25:G26"/>
    <mergeCell ref="H25:I25"/>
    <mergeCell ref="J25:J26"/>
    <mergeCell ref="L25:L26"/>
    <mergeCell ref="M25:N26"/>
    <mergeCell ref="O25:P26"/>
    <mergeCell ref="Q16:R16"/>
    <mergeCell ref="S16:S17"/>
    <mergeCell ref="C18:C20"/>
    <mergeCell ref="J18:J20"/>
    <mergeCell ref="L18:L20"/>
    <mergeCell ref="S18:S20"/>
    <mergeCell ref="C14:S14"/>
    <mergeCell ref="C15:S15"/>
    <mergeCell ref="C16:C17"/>
    <mergeCell ref="D16:E17"/>
    <mergeCell ref="F16:G17"/>
    <mergeCell ref="H16:I16"/>
    <mergeCell ref="J16:J17"/>
    <mergeCell ref="L16:L17"/>
    <mergeCell ref="M16:N17"/>
    <mergeCell ref="O16:P17"/>
    <mergeCell ref="Q7:R7"/>
    <mergeCell ref="S7:S8"/>
    <mergeCell ref="C9:C11"/>
    <mergeCell ref="J9:J11"/>
    <mergeCell ref="L9:L11"/>
    <mergeCell ref="S9:S11"/>
    <mergeCell ref="C5:S5"/>
    <mergeCell ref="C6:S6"/>
    <mergeCell ref="C7:C8"/>
    <mergeCell ref="D7:E8"/>
    <mergeCell ref="F7:G8"/>
    <mergeCell ref="H7:I7"/>
    <mergeCell ref="J7:J8"/>
    <mergeCell ref="L7:L8"/>
    <mergeCell ref="M7:N8"/>
    <mergeCell ref="O7:P8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74AB-6C45-43FB-9674-8F0EC0721CB5}">
  <dimension ref="A1:C11"/>
  <sheetViews>
    <sheetView workbookViewId="0">
      <selection activeCell="C15" sqref="C15"/>
    </sheetView>
  </sheetViews>
  <sheetFormatPr defaultRowHeight="13.8"/>
  <cols>
    <col min="1" max="1" width="15" customWidth="1"/>
    <col min="2" max="2" width="53.88671875" customWidth="1"/>
    <col min="3" max="3" width="14.6640625" customWidth="1"/>
  </cols>
  <sheetData>
    <row r="1" spans="1:3" ht="19.5" customHeight="1">
      <c r="A1" s="49" t="s">
        <v>53</v>
      </c>
      <c r="B1" s="50" t="s">
        <v>55</v>
      </c>
      <c r="C1" s="50" t="s">
        <v>56</v>
      </c>
    </row>
    <row r="2" spans="1:3">
      <c r="A2" s="49" t="s">
        <v>59</v>
      </c>
      <c r="B2" s="50" t="s">
        <v>60</v>
      </c>
      <c r="C2" s="50" t="s">
        <v>13</v>
      </c>
    </row>
    <row r="3" spans="1:3">
      <c r="A3" s="49" t="s">
        <v>65</v>
      </c>
      <c r="B3" s="50" t="s">
        <v>66</v>
      </c>
      <c r="C3" s="50" t="s">
        <v>67</v>
      </c>
    </row>
    <row r="4" spans="1:3">
      <c r="A4" s="49" t="s">
        <v>70</v>
      </c>
      <c r="B4" s="50" t="s">
        <v>71</v>
      </c>
      <c r="C4" s="50" t="s">
        <v>72</v>
      </c>
    </row>
    <row r="5" spans="1:3">
      <c r="A5" s="49" t="s">
        <v>63</v>
      </c>
      <c r="B5" s="50" t="s">
        <v>60</v>
      </c>
      <c r="C5" s="50" t="s">
        <v>64</v>
      </c>
    </row>
    <row r="6" spans="1:3">
      <c r="A6" s="49" t="s">
        <v>130</v>
      </c>
      <c r="B6" s="50" t="s">
        <v>131</v>
      </c>
      <c r="C6" s="50" t="s">
        <v>132</v>
      </c>
    </row>
    <row r="7" spans="1:3">
      <c r="A7" s="51" t="s">
        <v>57</v>
      </c>
      <c r="B7" s="52" t="s">
        <v>58</v>
      </c>
      <c r="C7" s="52" t="s">
        <v>56</v>
      </c>
    </row>
    <row r="8" spans="1:3">
      <c r="A8" s="51" t="s">
        <v>61</v>
      </c>
      <c r="B8" s="52" t="s">
        <v>62</v>
      </c>
      <c r="C8" s="52" t="s">
        <v>13</v>
      </c>
    </row>
    <row r="9" spans="1:3">
      <c r="A9" s="51" t="s">
        <v>68</v>
      </c>
      <c r="B9" s="52" t="s">
        <v>69</v>
      </c>
      <c r="C9" s="52" t="s">
        <v>67</v>
      </c>
    </row>
    <row r="10" spans="1:3">
      <c r="A10" s="51" t="s">
        <v>73</v>
      </c>
      <c r="B10" s="52" t="s">
        <v>74</v>
      </c>
      <c r="C10" s="52" t="s">
        <v>72</v>
      </c>
    </row>
    <row r="11" spans="1:3">
      <c r="A11" s="60" t="s">
        <v>133</v>
      </c>
      <c r="B11" s="60" t="s">
        <v>131</v>
      </c>
      <c r="C11" s="60" t="s">
        <v>132</v>
      </c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A7:A10 A1:A2 A3:A6" xr:uid="{8F149CE0-E80C-42B3-B90C-1C8F1E735CF8}"/>
  </dataValidations>
  <hyperlinks>
    <hyperlink ref="A1" r:id="rId1" xr:uid="{C5907C8E-5901-4BAB-ADC7-33886FA70AF1}"/>
    <hyperlink ref="A7" r:id="rId2" xr:uid="{A9E917C3-C44F-4F75-A68A-9079DB647111}"/>
    <hyperlink ref="A2" r:id="rId3" xr:uid="{2092E7D1-3698-4630-BF94-E940202063EE}"/>
    <hyperlink ref="A8" r:id="rId4" xr:uid="{3B4397B0-58F2-4810-B5A7-E555DD3FF8A0}"/>
    <hyperlink ref="A3" r:id="rId5" xr:uid="{CC43A19B-1D8C-4BAC-85C4-8863631C8F7E}"/>
    <hyperlink ref="A9" r:id="rId6" xr:uid="{087A37B9-A69E-4C93-853B-C161EC5B8DFA}"/>
    <hyperlink ref="A4" r:id="rId7" xr:uid="{B70C4136-AD83-44F4-B303-CADC991823C0}"/>
    <hyperlink ref="A10" r:id="rId8" xr:uid="{BA64A802-8305-461F-8E26-3AFDA15A68A5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AC Lab alignment Outcome</vt:lpstr>
      <vt:lpstr>RC Harmonization Outcome</vt:lpstr>
      <vt:lpstr>AC Measurement results (TM)</vt:lpstr>
      <vt:lpstr>RC Measurement results (TM&amp;BM)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2023-11-13T13:19:30Z</dcterms:modified>
  <cp:category/>
</cp:coreProperties>
</file>